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7488CCF0-55AF-4772-A3AB-E0E1C0A6447F}" xr6:coauthVersionLast="45" xr6:coauthVersionMax="45" xr10:uidLastSave="{00000000-0000-0000-0000-000000000000}"/>
  <bookViews>
    <workbookView xWindow="-108" yWindow="-108" windowWidth="23256" windowHeight="12576" xr2:uid="{81C7C81E-543B-463E-9579-6B77C54BE78D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Sheet1!$A$1:$H$51</definedName>
    <definedName name="_xlnm.Print_Area" localSheetId="1">Sheet2!$A$1:$H$51</definedName>
    <definedName name="_xlnm.Print_Area" localSheetId="2">Sheet3!$A$1:$H$51</definedName>
    <definedName name="_xlnm.Print_Area" localSheetId="3">Sheet4!$A$1:$H$51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4" l="1"/>
  <c r="E25" i="4"/>
  <c r="E26" i="4"/>
  <c r="G23" i="2" l="1"/>
  <c r="G25" i="2"/>
  <c r="G26" i="2" s="1"/>
  <c r="H22" i="2" s="1"/>
  <c r="H27" i="1"/>
  <c r="E31" i="1"/>
  <c r="E29" i="1"/>
  <c r="E30" i="1"/>
  <c r="G23" i="3" l="1"/>
  <c r="E15" i="3"/>
  <c r="E13" i="3"/>
  <c r="E7" i="1"/>
  <c r="E16" i="3" l="1"/>
  <c r="H12" i="3" s="1"/>
  <c r="E26" i="3" l="1"/>
  <c r="E25" i="3"/>
  <c r="E23" i="3"/>
  <c r="E24" i="3"/>
  <c r="H17" i="4"/>
  <c r="E18" i="4"/>
  <c r="E13" i="4" l="1"/>
  <c r="H12" i="4" s="1"/>
  <c r="E8" i="4"/>
  <c r="H7" i="4" s="1"/>
  <c r="E49" i="3"/>
  <c r="E47" i="3"/>
  <c r="G50" i="3" s="1"/>
  <c r="G51" i="3" s="1"/>
  <c r="H47" i="3" s="1"/>
  <c r="E44" i="3"/>
  <c r="H42" i="3" s="1"/>
  <c r="E40" i="3"/>
  <c r="H37" i="3" s="1"/>
  <c r="E36" i="3"/>
  <c r="F36" i="3" s="1"/>
  <c r="H32" i="3" s="1"/>
  <c r="E31" i="3"/>
  <c r="F31" i="3" s="1"/>
  <c r="H27" i="3" s="1"/>
  <c r="E21" i="3"/>
  <c r="F21" i="3" s="1"/>
  <c r="H17" i="3" s="1"/>
  <c r="G10" i="3"/>
  <c r="G11" i="3" s="1"/>
  <c r="H7" i="3" s="1"/>
  <c r="E9" i="3"/>
  <c r="E7" i="3"/>
  <c r="E22" i="3" s="1"/>
  <c r="G24" i="3" s="1"/>
  <c r="G25" i="3" s="1"/>
  <c r="H22" i="3" s="1"/>
  <c r="E44" i="2" l="1"/>
  <c r="H42" i="2" s="1"/>
  <c r="E38" i="2"/>
  <c r="H37" i="2" s="1"/>
  <c r="E34" i="2"/>
  <c r="F34" i="2" s="1"/>
  <c r="H32" i="2" s="1"/>
  <c r="E20" i="2"/>
  <c r="F20" i="2" s="1"/>
  <c r="H17" i="2" s="1"/>
  <c r="E28" i="2"/>
  <c r="E30" i="2" s="1"/>
  <c r="H27" i="2" s="1"/>
  <c r="E16" i="2" l="1"/>
  <c r="E8" i="2"/>
  <c r="H7" i="2" s="1"/>
  <c r="H12" i="2"/>
  <c r="E48" i="1"/>
  <c r="E44" i="1"/>
  <c r="H42" i="1" s="1"/>
  <c r="H47" i="1"/>
  <c r="E40" i="1"/>
  <c r="F40" i="1" s="1"/>
  <c r="H37" i="1" s="1"/>
  <c r="E34" i="1"/>
  <c r="H32" i="1" s="1"/>
  <c r="E23" i="1"/>
  <c r="H22" i="1" s="1"/>
  <c r="E19" i="1"/>
  <c r="H17" i="1" s="1"/>
  <c r="E13" i="1"/>
  <c r="H12" i="1" s="1"/>
  <c r="E9" i="1"/>
  <c r="H7" i="1" s="1"/>
</calcChain>
</file>

<file path=xl/sharedStrings.xml><?xml version="1.0" encoding="utf-8"?>
<sst xmlns="http://schemas.openxmlformats.org/spreadsheetml/2006/main" count="353" uniqueCount="165">
  <si>
    <t>Project No.</t>
  </si>
  <si>
    <t>Description:</t>
  </si>
  <si>
    <t>Sheet</t>
  </si>
  <si>
    <t>of</t>
  </si>
  <si>
    <t>Calc. by</t>
  </si>
  <si>
    <t>Date:</t>
  </si>
  <si>
    <t>Checked by</t>
  </si>
  <si>
    <t>Item No.</t>
  </si>
  <si>
    <t>Description</t>
  </si>
  <si>
    <t>Calculations</t>
  </si>
  <si>
    <t>Quantity</t>
  </si>
  <si>
    <t>CES</t>
  </si>
  <si>
    <t>VHE007</t>
  </si>
  <si>
    <t>Hebron Culvert &amp; Sidewalk Improvements</t>
  </si>
  <si>
    <t>202E30000</t>
  </si>
  <si>
    <t>202E23000</t>
  </si>
  <si>
    <t>202E35100</t>
  </si>
  <si>
    <t>202E35200</t>
  </si>
  <si>
    <t>204E10000</t>
  </si>
  <si>
    <t>608E10000</t>
  </si>
  <si>
    <t>601E23100</t>
  </si>
  <si>
    <t>611E05900</t>
  </si>
  <si>
    <t>611E10400</t>
  </si>
  <si>
    <t>WALK REMOVED</t>
  </si>
  <si>
    <t>PAVEMENT REMOVED</t>
  </si>
  <si>
    <t>PIPE REMOVED, 24" AND UNDER</t>
  </si>
  <si>
    <t>PIPE REMOVED, OVER 24"</t>
  </si>
  <si>
    <t>SUBGRADE COMPACTION</t>
  </si>
  <si>
    <t>4" CONCRETE WALK</t>
  </si>
  <si>
    <t>ROCK CHANNEL PROTECTION, TYPE B WITH FILTER</t>
  </si>
  <si>
    <t>15" CONDUIT, TYPE B</t>
  </si>
  <si>
    <t>24" CONDUIT, TYPE B</t>
  </si>
  <si>
    <t>611E16400</t>
  </si>
  <si>
    <t>611E98450</t>
  </si>
  <si>
    <t>301E46000</t>
  </si>
  <si>
    <t>304E20000</t>
  </si>
  <si>
    <t>407E10000</t>
  </si>
  <si>
    <t>441E50000</t>
  </si>
  <si>
    <t>509E10000</t>
  </si>
  <si>
    <t>511E46010</t>
  </si>
  <si>
    <t>511E46510</t>
  </si>
  <si>
    <t>511E46610</t>
  </si>
  <si>
    <t>512E33000</t>
  </si>
  <si>
    <t>512E33010</t>
  </si>
  <si>
    <t>516E13600</t>
  </si>
  <si>
    <t>517E76300</t>
  </si>
  <si>
    <t>518E21200</t>
  </si>
  <si>
    <t>611E95701</t>
  </si>
  <si>
    <t>638E11604</t>
  </si>
  <si>
    <t>638E11608</t>
  </si>
  <si>
    <t>SPECIAL - 12" WATER MAIN DIP AND FITTINGS</t>
  </si>
  <si>
    <t>SPECIAL - 8" WATER MAIN DIP AND FITTINGS</t>
  </si>
  <si>
    <t>12'x5' CONDUIT, TYPE A, 706.05, AS PER PLAN</t>
  </si>
  <si>
    <t>POROUS BACKFILL WITH GEOTEXTILE FABRIC</t>
  </si>
  <si>
    <t>RAILING, MISC.: DECORATIVE STEEL RAILING</t>
  </si>
  <si>
    <t>1" PREFORMED EXPANSION JOINT FILLER</t>
  </si>
  <si>
    <t>TYPE 3 WATER PROOFING</t>
  </si>
  <si>
    <t>TYPE 2 WATER PROOFING</t>
  </si>
  <si>
    <t>SEALING OF CONCRETE SURFACES (EPOXY-URETHANE)</t>
  </si>
  <si>
    <t>512E10100</t>
  </si>
  <si>
    <t>CLASS QC1 CONCRETE, HEADWALL</t>
  </si>
  <si>
    <t>CLASS QC1 CONCRETE, FOOTING</t>
  </si>
  <si>
    <t>CLASS QC1 CONCRETE, RETAINING/ WINGWALL NOT INCLUDING FOOTING</t>
  </si>
  <si>
    <t>EPOXY COATED REINFORCING STEEL</t>
  </si>
  <si>
    <t>642E00100</t>
  </si>
  <si>
    <t>642E00300</t>
  </si>
  <si>
    <t>EDGE LINE, 4", TYPE 1</t>
  </si>
  <si>
    <t>CENTER LINE, TYPE 1</t>
  </si>
  <si>
    <t>ASPHALT CONCRETE SURFACE COURSE, TYPE 1, (448), PG64-22</t>
  </si>
  <si>
    <t>TACK COAT</t>
  </si>
  <si>
    <t>AGGREGATE BASE</t>
  </si>
  <si>
    <t>ASPHALT CONCRETE BASE, PG64-22</t>
  </si>
  <si>
    <t>CATCH BASIN, NO.2-2A</t>
  </si>
  <si>
    <t>36" CONDUIT, TYPE B</t>
  </si>
  <si>
    <t>CAD area from N</t>
  </si>
  <si>
    <t>CAD area from S</t>
  </si>
  <si>
    <t>Unit</t>
  </si>
  <si>
    <t>SF</t>
  </si>
  <si>
    <t>SY</t>
  </si>
  <si>
    <t>FT</t>
  </si>
  <si>
    <t>CY</t>
  </si>
  <si>
    <t>EACH</t>
  </si>
  <si>
    <t>GAL</t>
  </si>
  <si>
    <t>MILE</t>
  </si>
  <si>
    <t>LB</t>
  </si>
  <si>
    <t>Total</t>
  </si>
  <si>
    <t>sf</t>
  </si>
  <si>
    <t>CAD area of P_EOP</t>
  </si>
  <si>
    <t>sy</t>
  </si>
  <si>
    <t>24" on SE side</t>
  </si>
  <si>
    <t>Dr. pipe on NE side</t>
  </si>
  <si>
    <t>ft</t>
  </si>
  <si>
    <t>36" on SW side</t>
  </si>
  <si>
    <t>beyond P_EOP</t>
  </si>
  <si>
    <t>CAD area N</t>
  </si>
  <si>
    <t>CAD area S</t>
  </si>
  <si>
    <t>Thickness</t>
  </si>
  <si>
    <t>in</t>
  </si>
  <si>
    <t>cy</t>
  </si>
  <si>
    <t>CAD length NE</t>
  </si>
  <si>
    <t>CAD length NW</t>
  </si>
  <si>
    <t>CAD length SE</t>
  </si>
  <si>
    <t>CAD length SW</t>
  </si>
  <si>
    <t>NW side</t>
  </si>
  <si>
    <t>NE side</t>
  </si>
  <si>
    <t>SW side</t>
  </si>
  <si>
    <t>SE side</t>
  </si>
  <si>
    <t>each</t>
  </si>
  <si>
    <t>CAD area 4"</t>
  </si>
  <si>
    <t>Convert to SY</t>
  </si>
  <si>
    <t>gal</t>
  </si>
  <si>
    <t>Rate</t>
  </si>
  <si>
    <t>gal/sy</t>
  </si>
  <si>
    <t>CAD length</t>
  </si>
  <si>
    <t>CAD length N</t>
  </si>
  <si>
    <t>CAD length S</t>
  </si>
  <si>
    <t>See "MODIFIED BoxCulvHWBarListCalculation_07_2019.xls"</t>
  </si>
  <si>
    <t>Type C Height</t>
  </si>
  <si>
    <t>Type C Length</t>
  </si>
  <si>
    <t>Type A (E) Avg. Height</t>
  </si>
  <si>
    <t>Type A (E) Length</t>
  </si>
  <si>
    <t>Type A (W) Avg Height</t>
  </si>
  <si>
    <t>Type A (W)  Length</t>
  </si>
  <si>
    <t>Thickness of all walls</t>
  </si>
  <si>
    <t>Height</t>
  </si>
  <si>
    <t>Length</t>
  </si>
  <si>
    <t>No. of Walls</t>
  </si>
  <si>
    <t>Type A</t>
  </si>
  <si>
    <t>Type C</t>
  </si>
  <si>
    <t>&lt;-- Taken from Design Data Sheet (DDS)</t>
  </si>
  <si>
    <t>&lt;-- Taken from DDS</t>
  </si>
  <si>
    <t>Only on sides</t>
  </si>
  <si>
    <t>Only on top</t>
  </si>
  <si>
    <t>L[(d+2t_w)+2']</t>
  </si>
  <si>
    <t>2[(L+2')(h+2t_w)]</t>
  </si>
  <si>
    <t>L</t>
  </si>
  <si>
    <t>h</t>
  </si>
  <si>
    <t>t_w</t>
  </si>
  <si>
    <t>d</t>
  </si>
  <si>
    <t>4[t_w(h+2t_w)]</t>
  </si>
  <si>
    <t>Backfill Thickness</t>
  </si>
  <si>
    <t>This is a "best guess"</t>
  </si>
  <si>
    <t>Type C facial area</t>
  </si>
  <si>
    <t>Type A facial area</t>
  </si>
  <si>
    <t>6" on backside</t>
  </si>
  <si>
    <t>End strip</t>
  </si>
  <si>
    <t>Top</t>
  </si>
  <si>
    <t>CAD area of X_EOP</t>
  </si>
  <si>
    <t>Culvert Type A</t>
  </si>
  <si>
    <t>Culvert Type C</t>
  </si>
  <si>
    <t>Face of box &amp; 2' Inside (both ends)</t>
  </si>
  <si>
    <t>CAD area 18" beyond:</t>
  </si>
  <si>
    <t>P_EOP</t>
  </si>
  <si>
    <t>P_WALK</t>
  </si>
  <si>
    <t>CAD area 10" beyond:</t>
  </si>
  <si>
    <t>CAD area 4" beyond:</t>
  </si>
  <si>
    <t>P_EOP (sf)</t>
  </si>
  <si>
    <t>Thickness (in)</t>
  </si>
  <si>
    <t>P_WALK (sf)</t>
  </si>
  <si>
    <t>UNCLASSIFIED EXCAVATION</t>
  </si>
  <si>
    <t>503E21300</t>
  </si>
  <si>
    <t>CAD area measured in Profile View</t>
  </si>
  <si>
    <t>Culvert Length</t>
  </si>
  <si>
    <t>Profile Area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</si>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</sst>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General\ &quot;CF&quot;"/>
    <numFmt numFmtId="165" formatCode="General\ &quot;CY&quot;"/>
    <numFmt numFmtId="166" formatCode="General\ &quot;FT&quot;"/>
    <numFmt numFmtId="167" formatCode="General\ &quot;SF&quot;"/>
    <numFmt numFmtId="168" formatCode="General\ &quot;SY&quot;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13" xfId="0" applyFill="1" applyBorder="1"/>
    <xf numFmtId="0" fontId="0" fillId="0" borderId="0" xfId="0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4" fontId="0" fillId="0" borderId="13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/>
    </xf>
    <xf numFmtId="0" fontId="3" fillId="0" borderId="3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vertical="center"/>
    </xf>
    <xf numFmtId="0" fontId="2" fillId="0" borderId="1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1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0" xfId="0" quotePrefix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31" xfId="0" applyNumberFormat="1" applyFont="1" applyFill="1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vertical="center"/>
    </xf>
    <xf numFmtId="167" fontId="2" fillId="0" borderId="6" xfId="0" applyNumberFormat="1" applyFont="1" applyFill="1" applyBorder="1" applyAlignment="1">
      <alignment vertical="center"/>
    </xf>
    <xf numFmtId="168" fontId="2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11" fontId="0" fillId="0" borderId="20" xfId="0" applyNumberFormat="1" applyFill="1" applyBorder="1" applyAlignment="1">
      <alignment horizontal="center" vertical="center" textRotation="90" wrapText="1"/>
    </xf>
    <xf numFmtId="0" fontId="0" fillId="0" borderId="16" xfId="0" applyFill="1" applyBorder="1" applyAlignment="1">
      <alignment horizontal="center" vertical="center" textRotation="90" wrapText="1"/>
    </xf>
    <xf numFmtId="0" fontId="0" fillId="0" borderId="17" xfId="0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NumberFormat="1" applyFill="1" applyBorder="1" applyAlignment="1">
      <alignment horizontal="center" vertical="center" wrapText="1"/>
    </xf>
    <xf numFmtId="0" fontId="0" fillId="0" borderId="25" xfId="0" applyNumberFormat="1" applyFill="1" applyBorder="1" applyAlignment="1">
      <alignment horizontal="center" vertical="center" wrapText="1"/>
    </xf>
    <xf numFmtId="0" fontId="0" fillId="0" borderId="26" xfId="0" applyNumberFormat="1" applyFill="1" applyBorder="1" applyAlignment="1">
      <alignment horizontal="center" vertical="center" wrapText="1"/>
    </xf>
    <xf numFmtId="0" fontId="0" fillId="0" borderId="27" xfId="0" applyNumberForma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11" fontId="0" fillId="0" borderId="18" xfId="0" applyNumberFormat="1" applyFill="1" applyBorder="1" applyAlignment="1">
      <alignment horizontal="center" vertical="center" textRotation="90" wrapText="1"/>
    </xf>
    <xf numFmtId="0" fontId="0" fillId="0" borderId="29" xfId="0" applyFill="1" applyBorder="1" applyAlignment="1">
      <alignment horizontal="center" vertical="center" wrapText="1"/>
    </xf>
    <xf numFmtId="0" fontId="0" fillId="0" borderId="30" xfId="0" applyNumberForma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textRotation="90" wrapText="1"/>
    </xf>
    <xf numFmtId="0" fontId="0" fillId="0" borderId="20" xfId="0" applyNumberFormat="1" applyFill="1" applyBorder="1" applyAlignment="1">
      <alignment horizontal="center" vertical="center" textRotation="90" wrapText="1"/>
    </xf>
    <xf numFmtId="0" fontId="0" fillId="0" borderId="16" xfId="0" applyNumberFormat="1" applyFill="1" applyBorder="1" applyAlignment="1">
      <alignment horizontal="center" vertical="center" textRotation="90" wrapText="1"/>
    </xf>
    <xf numFmtId="0" fontId="0" fillId="0" borderId="17" xfId="0" applyNumberFormat="1" applyFill="1" applyBorder="1" applyAlignment="1">
      <alignment horizontal="center" vertical="center" textRotation="90" wrapText="1"/>
    </xf>
    <xf numFmtId="0" fontId="0" fillId="0" borderId="18" xfId="0" applyNumberFormat="1" applyFill="1" applyBorder="1" applyAlignment="1">
      <alignment horizontal="center" vertical="center" textRotation="90" wrapText="1"/>
    </xf>
    <xf numFmtId="0" fontId="0" fillId="0" borderId="14" xfId="0" applyNumberFormat="1" applyFill="1" applyBorder="1" applyAlignment="1">
      <alignment horizontal="center" vertical="center" textRotation="90" wrapText="1"/>
    </xf>
    <xf numFmtId="49" fontId="0" fillId="0" borderId="18" xfId="0" applyNumberFormat="1" applyFill="1" applyBorder="1" applyAlignment="1">
      <alignment horizontal="center" vertical="center" textRotation="90" wrapText="1"/>
    </xf>
    <xf numFmtId="49" fontId="0" fillId="0" borderId="16" xfId="0" applyNumberFormat="1" applyFill="1" applyBorder="1" applyAlignment="1">
      <alignment horizontal="center" vertical="center" textRotation="90" wrapText="1"/>
    </xf>
    <xf numFmtId="49" fontId="0" fillId="0" borderId="17" xfId="0" applyNumberFormat="1" applyFill="1" applyBorder="1" applyAlignment="1">
      <alignment horizontal="center" vertical="center" textRotation="90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85726</xdr:rowOff>
    </xdr:from>
    <xdr:to>
      <xdr:col>3</xdr:col>
      <xdr:colOff>230935</xdr:colOff>
      <xdr:row>4</xdr:row>
      <xdr:rowOff>85725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9CCE19-9B91-4A9A-8649-59DF820D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85726"/>
          <a:ext cx="1827324" cy="761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85726</xdr:rowOff>
    </xdr:from>
    <xdr:to>
      <xdr:col>3</xdr:col>
      <xdr:colOff>230935</xdr:colOff>
      <xdr:row>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60E1B4-677B-4EED-8A77-F75AAA7E5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85726"/>
          <a:ext cx="1871139" cy="7315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85726</xdr:rowOff>
    </xdr:from>
    <xdr:to>
      <xdr:col>3</xdr:col>
      <xdr:colOff>230935</xdr:colOff>
      <xdr:row>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0EDC06-FD9F-4D37-AFAE-DFE38E6EE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85726"/>
          <a:ext cx="1871139" cy="7315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85726</xdr:rowOff>
    </xdr:from>
    <xdr:to>
      <xdr:col>3</xdr:col>
      <xdr:colOff>230935</xdr:colOff>
      <xdr:row>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1878C84-94EB-4290-AE87-B83D1095A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85726"/>
          <a:ext cx="1871139" cy="7315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46F2F-2572-4C65-AE70-208F39898D25}">
  <dimension ref="A1:H51"/>
  <sheetViews>
    <sheetView showGridLines="0" tabSelected="1" workbookViewId="0">
      <selection activeCell="F5" sqref="F5"/>
    </sheetView>
  </sheetViews>
  <sheetFormatPr defaultColWidth="9.109375" defaultRowHeight="14.4" x14ac:dyDescent="0.3"/>
  <cols>
    <col min="1" max="1" width="8.6640625" style="1" bestFit="1" customWidth="1"/>
    <col min="2" max="2" width="14.33203125" style="1" customWidth="1"/>
    <col min="3" max="3" width="5.21875" style="1" bestFit="1" customWidth="1"/>
    <col min="4" max="4" width="14.33203125" style="1" customWidth="1"/>
    <col min="5" max="5" width="11.6640625" style="1" bestFit="1" customWidth="1"/>
    <col min="6" max="6" width="18.33203125" style="1" customWidth="1"/>
    <col min="7" max="7" width="9.109375" style="1"/>
    <col min="8" max="8" width="18.33203125" style="1" customWidth="1"/>
    <col min="9" max="16384" width="9.109375" style="1"/>
  </cols>
  <sheetData>
    <row r="1" spans="1:8" x14ac:dyDescent="0.3">
      <c r="A1" s="2"/>
      <c r="B1" s="3"/>
      <c r="C1" s="3"/>
      <c r="D1" s="3"/>
      <c r="E1" s="3" t="s">
        <v>0</v>
      </c>
      <c r="F1" s="4" t="s">
        <v>12</v>
      </c>
      <c r="G1" s="4"/>
      <c r="H1" s="5"/>
    </row>
    <row r="2" spans="1:8" x14ac:dyDescent="0.3">
      <c r="A2" s="6"/>
      <c r="B2" s="7"/>
      <c r="C2" s="7"/>
      <c r="D2" s="7"/>
      <c r="E2" s="7" t="s">
        <v>1</v>
      </c>
      <c r="F2" s="8" t="s">
        <v>13</v>
      </c>
      <c r="G2" s="8"/>
      <c r="H2" s="9"/>
    </row>
    <row r="3" spans="1:8" x14ac:dyDescent="0.3">
      <c r="A3" s="6"/>
      <c r="B3" s="7"/>
      <c r="C3" s="7"/>
      <c r="D3" s="7"/>
      <c r="E3" s="7" t="s">
        <v>2</v>
      </c>
      <c r="F3" s="14">
        <v>1</v>
      </c>
      <c r="G3" s="10" t="s">
        <v>3</v>
      </c>
      <c r="H3" s="15">
        <v>4</v>
      </c>
    </row>
    <row r="4" spans="1:8" x14ac:dyDescent="0.3">
      <c r="A4" s="6"/>
      <c r="B4" s="7"/>
      <c r="C4" s="7"/>
      <c r="D4" s="7"/>
      <c r="E4" s="7" t="s">
        <v>4</v>
      </c>
      <c r="F4" s="14" t="s">
        <v>11</v>
      </c>
      <c r="G4" s="7" t="s">
        <v>5</v>
      </c>
      <c r="H4" s="16">
        <v>43990</v>
      </c>
    </row>
    <row r="5" spans="1:8" x14ac:dyDescent="0.3">
      <c r="A5" s="6"/>
      <c r="B5" s="7"/>
      <c r="C5" s="7"/>
      <c r="D5" s="7"/>
      <c r="E5" s="7" t="s">
        <v>6</v>
      </c>
      <c r="F5" s="14"/>
      <c r="G5" s="7" t="s">
        <v>5</v>
      </c>
      <c r="H5" s="15"/>
    </row>
    <row r="6" spans="1:8" ht="15" thickBot="1" x14ac:dyDescent="0.35">
      <c r="A6" s="13" t="s">
        <v>7</v>
      </c>
      <c r="B6" s="12" t="s">
        <v>8</v>
      </c>
      <c r="C6" s="17" t="s">
        <v>76</v>
      </c>
      <c r="D6" s="62" t="s">
        <v>9</v>
      </c>
      <c r="E6" s="62"/>
      <c r="F6" s="62"/>
      <c r="G6" s="62"/>
      <c r="H6" s="11" t="s">
        <v>10</v>
      </c>
    </row>
    <row r="7" spans="1:8" x14ac:dyDescent="0.3">
      <c r="A7" s="63" t="s">
        <v>14</v>
      </c>
      <c r="B7" s="66" t="s">
        <v>23</v>
      </c>
      <c r="C7" s="66" t="s">
        <v>77</v>
      </c>
      <c r="D7" s="18" t="s">
        <v>74</v>
      </c>
      <c r="E7" s="19">
        <f>2130+1650</f>
        <v>3780</v>
      </c>
      <c r="F7" s="20" t="s">
        <v>86</v>
      </c>
      <c r="G7" s="21"/>
      <c r="H7" s="69">
        <f>E9</f>
        <v>5580</v>
      </c>
    </row>
    <row r="8" spans="1:8" x14ac:dyDescent="0.3">
      <c r="A8" s="64"/>
      <c r="B8" s="67"/>
      <c r="C8" s="67"/>
      <c r="D8" s="18" t="s">
        <v>75</v>
      </c>
      <c r="E8" s="19">
        <v>1800</v>
      </c>
      <c r="F8" s="22" t="s">
        <v>86</v>
      </c>
      <c r="G8" s="23"/>
      <c r="H8" s="70"/>
    </row>
    <row r="9" spans="1:8" x14ac:dyDescent="0.3">
      <c r="A9" s="64"/>
      <c r="B9" s="67"/>
      <c r="C9" s="67"/>
      <c r="D9" s="24" t="s">
        <v>85</v>
      </c>
      <c r="E9" s="19">
        <f>E7+E8</f>
        <v>5580</v>
      </c>
      <c r="F9" s="18" t="s">
        <v>86</v>
      </c>
      <c r="G9" s="25"/>
      <c r="H9" s="70"/>
    </row>
    <row r="10" spans="1:8" x14ac:dyDescent="0.3">
      <c r="A10" s="64"/>
      <c r="B10" s="67"/>
      <c r="C10" s="67"/>
      <c r="D10" s="26"/>
      <c r="E10" s="19"/>
      <c r="F10" s="19"/>
      <c r="G10" s="25"/>
      <c r="H10" s="70"/>
    </row>
    <row r="11" spans="1:8" x14ac:dyDescent="0.3">
      <c r="A11" s="65"/>
      <c r="B11" s="68"/>
      <c r="C11" s="68"/>
      <c r="D11" s="27"/>
      <c r="E11" s="27"/>
      <c r="F11" s="27"/>
      <c r="G11" s="28"/>
      <c r="H11" s="71"/>
    </row>
    <row r="12" spans="1:8" x14ac:dyDescent="0.3">
      <c r="A12" s="74" t="s">
        <v>15</v>
      </c>
      <c r="B12" s="73" t="s">
        <v>24</v>
      </c>
      <c r="C12" s="73" t="s">
        <v>78</v>
      </c>
      <c r="D12" s="18" t="s">
        <v>147</v>
      </c>
      <c r="E12" s="19">
        <v>3860</v>
      </c>
      <c r="F12" s="29" t="s">
        <v>86</v>
      </c>
      <c r="G12" s="30"/>
      <c r="H12" s="72">
        <f>ROUNDUP(E13,0)</f>
        <v>429</v>
      </c>
    </row>
    <row r="13" spans="1:8" x14ac:dyDescent="0.3">
      <c r="A13" s="64"/>
      <c r="B13" s="67"/>
      <c r="C13" s="67"/>
      <c r="D13" s="24" t="s">
        <v>85</v>
      </c>
      <c r="E13" s="19">
        <f>E12/9</f>
        <v>428.88888888888891</v>
      </c>
      <c r="F13" s="22" t="s">
        <v>88</v>
      </c>
      <c r="G13" s="23"/>
      <c r="H13" s="70"/>
    </row>
    <row r="14" spans="1:8" x14ac:dyDescent="0.3">
      <c r="A14" s="64"/>
      <c r="B14" s="67"/>
      <c r="C14" s="67"/>
      <c r="D14" s="18"/>
      <c r="E14" s="19"/>
      <c r="F14" s="19"/>
      <c r="G14" s="25"/>
      <c r="H14" s="70"/>
    </row>
    <row r="15" spans="1:8" x14ac:dyDescent="0.3">
      <c r="A15" s="64"/>
      <c r="B15" s="67"/>
      <c r="C15" s="67"/>
      <c r="D15" s="24"/>
      <c r="E15" s="19"/>
      <c r="F15" s="19"/>
      <c r="G15" s="25"/>
      <c r="H15" s="70"/>
    </row>
    <row r="16" spans="1:8" x14ac:dyDescent="0.3">
      <c r="A16" s="65"/>
      <c r="B16" s="68"/>
      <c r="C16" s="68"/>
      <c r="D16" s="31"/>
      <c r="E16" s="27"/>
      <c r="F16" s="27"/>
      <c r="G16" s="28"/>
      <c r="H16" s="71"/>
    </row>
    <row r="17" spans="1:8" x14ac:dyDescent="0.3">
      <c r="A17" s="74" t="s">
        <v>16</v>
      </c>
      <c r="B17" s="73" t="s">
        <v>25</v>
      </c>
      <c r="C17" s="73" t="s">
        <v>79</v>
      </c>
      <c r="D17" s="18" t="s">
        <v>89</v>
      </c>
      <c r="E17" s="19">
        <v>193</v>
      </c>
      <c r="F17" s="29" t="s">
        <v>91</v>
      </c>
      <c r="G17" s="30"/>
      <c r="H17" s="72">
        <f>E19</f>
        <v>225</v>
      </c>
    </row>
    <row r="18" spans="1:8" x14ac:dyDescent="0.3">
      <c r="A18" s="64"/>
      <c r="B18" s="67"/>
      <c r="C18" s="67"/>
      <c r="D18" s="18" t="s">
        <v>90</v>
      </c>
      <c r="E18" s="19">
        <v>32</v>
      </c>
      <c r="F18" s="22" t="s">
        <v>91</v>
      </c>
      <c r="G18" s="23"/>
      <c r="H18" s="70"/>
    </row>
    <row r="19" spans="1:8" x14ac:dyDescent="0.3">
      <c r="A19" s="64"/>
      <c r="B19" s="67"/>
      <c r="C19" s="67"/>
      <c r="D19" s="24" t="s">
        <v>85</v>
      </c>
      <c r="E19" s="19">
        <f>E17+E18</f>
        <v>225</v>
      </c>
      <c r="F19" s="18" t="s">
        <v>91</v>
      </c>
      <c r="G19" s="25"/>
      <c r="H19" s="70"/>
    </row>
    <row r="20" spans="1:8" x14ac:dyDescent="0.3">
      <c r="A20" s="64"/>
      <c r="B20" s="67"/>
      <c r="C20" s="67"/>
      <c r="D20" s="24"/>
      <c r="E20" s="19"/>
      <c r="F20" s="33"/>
      <c r="G20" s="25"/>
      <c r="H20" s="70"/>
    </row>
    <row r="21" spans="1:8" x14ac:dyDescent="0.3">
      <c r="A21" s="65"/>
      <c r="B21" s="68"/>
      <c r="C21" s="68"/>
      <c r="D21" s="31"/>
      <c r="E21" s="27"/>
      <c r="F21" s="27"/>
      <c r="G21" s="28"/>
      <c r="H21" s="71"/>
    </row>
    <row r="22" spans="1:8" x14ac:dyDescent="0.3">
      <c r="A22" s="74" t="s">
        <v>17</v>
      </c>
      <c r="B22" s="73" t="s">
        <v>26</v>
      </c>
      <c r="C22" s="73" t="s">
        <v>79</v>
      </c>
      <c r="D22" s="18" t="s">
        <v>92</v>
      </c>
      <c r="E22" s="19">
        <v>150</v>
      </c>
      <c r="F22" s="29" t="s">
        <v>91</v>
      </c>
      <c r="G22" s="30"/>
      <c r="H22" s="72">
        <f>E23</f>
        <v>150</v>
      </c>
    </row>
    <row r="23" spans="1:8" x14ac:dyDescent="0.3">
      <c r="A23" s="64"/>
      <c r="B23" s="67"/>
      <c r="C23" s="67"/>
      <c r="D23" s="24" t="s">
        <v>85</v>
      </c>
      <c r="E23" s="19">
        <f>E22</f>
        <v>150</v>
      </c>
      <c r="F23" s="22" t="s">
        <v>91</v>
      </c>
      <c r="G23" s="23"/>
      <c r="H23" s="70"/>
    </row>
    <row r="24" spans="1:8" x14ac:dyDescent="0.3">
      <c r="A24" s="64"/>
      <c r="B24" s="67"/>
      <c r="C24" s="67"/>
      <c r="D24" s="24"/>
      <c r="E24" s="19"/>
      <c r="F24" s="32"/>
      <c r="G24" s="23"/>
      <c r="H24" s="70"/>
    </row>
    <row r="25" spans="1:8" x14ac:dyDescent="0.3">
      <c r="A25" s="64"/>
      <c r="B25" s="67"/>
      <c r="C25" s="67"/>
      <c r="D25" s="19"/>
      <c r="E25" s="19"/>
      <c r="F25" s="19"/>
      <c r="G25" s="25"/>
      <c r="H25" s="70"/>
    </row>
    <row r="26" spans="1:8" x14ac:dyDescent="0.3">
      <c r="A26" s="65"/>
      <c r="B26" s="68"/>
      <c r="C26" s="68"/>
      <c r="D26" s="27"/>
      <c r="E26" s="27"/>
      <c r="F26" s="27"/>
      <c r="G26" s="28"/>
      <c r="H26" s="71"/>
    </row>
    <row r="27" spans="1:8" x14ac:dyDescent="0.3">
      <c r="A27" s="74" t="s">
        <v>18</v>
      </c>
      <c r="B27" s="73" t="s">
        <v>27</v>
      </c>
      <c r="C27" s="73" t="s">
        <v>78</v>
      </c>
      <c r="D27" s="18" t="s">
        <v>151</v>
      </c>
      <c r="E27" s="19"/>
      <c r="F27" s="19"/>
      <c r="G27" s="25"/>
      <c r="H27" s="72">
        <f>ROUNDUP(E31,0)</f>
        <v>1507</v>
      </c>
    </row>
    <row r="28" spans="1:8" x14ac:dyDescent="0.3">
      <c r="A28" s="64"/>
      <c r="B28" s="67"/>
      <c r="C28" s="67"/>
      <c r="D28" s="18" t="s">
        <v>152</v>
      </c>
      <c r="E28" s="19">
        <v>4420</v>
      </c>
      <c r="F28" s="22" t="s">
        <v>86</v>
      </c>
      <c r="G28" s="23"/>
      <c r="H28" s="70"/>
    </row>
    <row r="29" spans="1:8" x14ac:dyDescent="0.3">
      <c r="A29" s="64"/>
      <c r="B29" s="67"/>
      <c r="C29" s="67"/>
      <c r="D29" s="18" t="s">
        <v>153</v>
      </c>
      <c r="E29" s="19">
        <f>6303+2840</f>
        <v>9143</v>
      </c>
      <c r="F29" s="18" t="s">
        <v>86</v>
      </c>
      <c r="G29" s="25"/>
      <c r="H29" s="70"/>
    </row>
    <row r="30" spans="1:8" x14ac:dyDescent="0.3">
      <c r="A30" s="64"/>
      <c r="B30" s="67"/>
      <c r="C30" s="67"/>
      <c r="D30" s="24" t="s">
        <v>85</v>
      </c>
      <c r="E30" s="19">
        <f>E28+E29</f>
        <v>13563</v>
      </c>
      <c r="F30" s="18" t="s">
        <v>86</v>
      </c>
      <c r="G30" s="25"/>
      <c r="H30" s="70"/>
    </row>
    <row r="31" spans="1:8" x14ac:dyDescent="0.3">
      <c r="A31" s="65"/>
      <c r="B31" s="68"/>
      <c r="C31" s="68"/>
      <c r="D31" s="27"/>
      <c r="E31" s="27">
        <f>E30/9</f>
        <v>1507</v>
      </c>
      <c r="F31" s="42" t="s">
        <v>88</v>
      </c>
      <c r="G31" s="28"/>
      <c r="H31" s="71"/>
    </row>
    <row r="32" spans="1:8" x14ac:dyDescent="0.3">
      <c r="A32" s="74" t="s">
        <v>19</v>
      </c>
      <c r="B32" s="73" t="s">
        <v>28</v>
      </c>
      <c r="C32" s="73" t="s">
        <v>77</v>
      </c>
      <c r="D32" s="18" t="s">
        <v>94</v>
      </c>
      <c r="E32" s="19">
        <v>3940</v>
      </c>
      <c r="F32" s="18" t="s">
        <v>86</v>
      </c>
      <c r="G32" s="25"/>
      <c r="H32" s="72">
        <f>E34</f>
        <v>5713</v>
      </c>
    </row>
    <row r="33" spans="1:8" x14ac:dyDescent="0.3">
      <c r="A33" s="64"/>
      <c r="B33" s="67"/>
      <c r="C33" s="67"/>
      <c r="D33" s="18" t="s">
        <v>95</v>
      </c>
      <c r="E33" s="19">
        <v>1773</v>
      </c>
      <c r="F33" s="18" t="s">
        <v>86</v>
      </c>
      <c r="G33" s="25"/>
      <c r="H33" s="70"/>
    </row>
    <row r="34" spans="1:8" x14ac:dyDescent="0.3">
      <c r="A34" s="64"/>
      <c r="B34" s="67"/>
      <c r="C34" s="67"/>
      <c r="D34" s="24" t="s">
        <v>85</v>
      </c>
      <c r="E34" s="19">
        <f>E32+E33</f>
        <v>5713</v>
      </c>
      <c r="F34" s="18" t="s">
        <v>86</v>
      </c>
      <c r="G34" s="25"/>
      <c r="H34" s="70"/>
    </row>
    <row r="35" spans="1:8" x14ac:dyDescent="0.3">
      <c r="A35" s="64"/>
      <c r="B35" s="67"/>
      <c r="C35" s="67"/>
      <c r="D35" s="19"/>
      <c r="E35" s="19"/>
      <c r="F35" s="19"/>
      <c r="G35" s="25"/>
      <c r="H35" s="70"/>
    </row>
    <row r="36" spans="1:8" x14ac:dyDescent="0.3">
      <c r="A36" s="65"/>
      <c r="B36" s="68"/>
      <c r="C36" s="68"/>
      <c r="D36" s="27"/>
      <c r="E36" s="27"/>
      <c r="F36" s="27"/>
      <c r="G36" s="28"/>
      <c r="H36" s="71"/>
    </row>
    <row r="37" spans="1:8" x14ac:dyDescent="0.3">
      <c r="A37" s="74" t="s">
        <v>20</v>
      </c>
      <c r="B37" s="73" t="s">
        <v>29</v>
      </c>
      <c r="C37" s="73" t="s">
        <v>80</v>
      </c>
      <c r="D37" s="18" t="s">
        <v>94</v>
      </c>
      <c r="E37" s="19">
        <v>137</v>
      </c>
      <c r="F37" s="18" t="s">
        <v>86</v>
      </c>
      <c r="G37" s="25"/>
      <c r="H37" s="72">
        <f>ROUNDUP(F40,0)</f>
        <v>45</v>
      </c>
    </row>
    <row r="38" spans="1:8" x14ac:dyDescent="0.3">
      <c r="A38" s="64"/>
      <c r="B38" s="67"/>
      <c r="C38" s="67"/>
      <c r="D38" s="18" t="s">
        <v>95</v>
      </c>
      <c r="E38" s="19">
        <v>347</v>
      </c>
      <c r="F38" s="18" t="s">
        <v>86</v>
      </c>
      <c r="G38" s="25"/>
      <c r="H38" s="70"/>
    </row>
    <row r="39" spans="1:8" x14ac:dyDescent="0.3">
      <c r="A39" s="64"/>
      <c r="B39" s="67"/>
      <c r="C39" s="67"/>
      <c r="D39" s="18" t="s">
        <v>96</v>
      </c>
      <c r="E39" s="19">
        <v>30</v>
      </c>
      <c r="F39" s="18" t="s">
        <v>97</v>
      </c>
      <c r="G39" s="25"/>
      <c r="H39" s="70"/>
    </row>
    <row r="40" spans="1:8" x14ac:dyDescent="0.3">
      <c r="A40" s="64"/>
      <c r="B40" s="67"/>
      <c r="C40" s="67"/>
      <c r="D40" s="24" t="s">
        <v>85</v>
      </c>
      <c r="E40" s="19">
        <f>(E37+E38)*(E39/12)</f>
        <v>1210</v>
      </c>
      <c r="F40" s="19">
        <f>E40/27</f>
        <v>44.814814814814817</v>
      </c>
      <c r="G40" s="43" t="s">
        <v>98</v>
      </c>
      <c r="H40" s="70"/>
    </row>
    <row r="41" spans="1:8" x14ac:dyDescent="0.3">
      <c r="A41" s="65"/>
      <c r="B41" s="68"/>
      <c r="C41" s="68"/>
      <c r="D41" s="27"/>
      <c r="E41" s="27"/>
      <c r="F41" s="27"/>
      <c r="G41" s="28"/>
      <c r="H41" s="71"/>
    </row>
    <row r="42" spans="1:8" x14ac:dyDescent="0.3">
      <c r="A42" s="74" t="s">
        <v>21</v>
      </c>
      <c r="B42" s="73" t="s">
        <v>30</v>
      </c>
      <c r="C42" s="73" t="s">
        <v>79</v>
      </c>
      <c r="D42" s="18" t="s">
        <v>100</v>
      </c>
      <c r="E42" s="19">
        <v>438</v>
      </c>
      <c r="F42" s="18" t="s">
        <v>91</v>
      </c>
      <c r="G42" s="25"/>
      <c r="H42" s="72">
        <f>E44</f>
        <v>723</v>
      </c>
    </row>
    <row r="43" spans="1:8" x14ac:dyDescent="0.3">
      <c r="A43" s="64"/>
      <c r="B43" s="67"/>
      <c r="C43" s="67"/>
      <c r="D43" s="18" t="s">
        <v>99</v>
      </c>
      <c r="E43" s="19">
        <v>285</v>
      </c>
      <c r="F43" s="18" t="s">
        <v>91</v>
      </c>
      <c r="G43" s="25"/>
      <c r="H43" s="70"/>
    </row>
    <row r="44" spans="1:8" x14ac:dyDescent="0.3">
      <c r="A44" s="64"/>
      <c r="B44" s="67"/>
      <c r="C44" s="67"/>
      <c r="D44" s="24" t="s">
        <v>85</v>
      </c>
      <c r="E44" s="19">
        <f>E42+E43</f>
        <v>723</v>
      </c>
      <c r="F44" s="18" t="s">
        <v>91</v>
      </c>
      <c r="G44" s="25"/>
      <c r="H44" s="70"/>
    </row>
    <row r="45" spans="1:8" x14ac:dyDescent="0.3">
      <c r="A45" s="64"/>
      <c r="B45" s="67"/>
      <c r="C45" s="67"/>
      <c r="D45" s="19"/>
      <c r="E45" s="19"/>
      <c r="F45" s="19"/>
      <c r="G45" s="25"/>
      <c r="H45" s="70"/>
    </row>
    <row r="46" spans="1:8" x14ac:dyDescent="0.3">
      <c r="A46" s="65"/>
      <c r="B46" s="68"/>
      <c r="C46" s="68"/>
      <c r="D46" s="27"/>
      <c r="E46" s="27"/>
      <c r="F46" s="27"/>
      <c r="G46" s="28"/>
      <c r="H46" s="71"/>
    </row>
    <row r="47" spans="1:8" x14ac:dyDescent="0.3">
      <c r="A47" s="74" t="s">
        <v>22</v>
      </c>
      <c r="B47" s="73" t="s">
        <v>31</v>
      </c>
      <c r="C47" s="73" t="s">
        <v>79</v>
      </c>
      <c r="D47" s="38" t="s">
        <v>101</v>
      </c>
      <c r="E47" s="34">
        <v>187</v>
      </c>
      <c r="F47" s="38" t="s">
        <v>91</v>
      </c>
      <c r="G47" s="35"/>
      <c r="H47" s="72">
        <f>E48</f>
        <v>187</v>
      </c>
    </row>
    <row r="48" spans="1:8" x14ac:dyDescent="0.3">
      <c r="A48" s="64"/>
      <c r="B48" s="67"/>
      <c r="C48" s="67"/>
      <c r="D48" s="24" t="s">
        <v>85</v>
      </c>
      <c r="E48" s="19">
        <f>E47</f>
        <v>187</v>
      </c>
      <c r="F48" s="18" t="s">
        <v>91</v>
      </c>
      <c r="G48" s="25"/>
      <c r="H48" s="70"/>
    </row>
    <row r="49" spans="1:8" x14ac:dyDescent="0.3">
      <c r="A49" s="64"/>
      <c r="B49" s="67"/>
      <c r="C49" s="67"/>
      <c r="D49" s="19"/>
      <c r="E49" s="19"/>
      <c r="F49" s="19"/>
      <c r="G49" s="25"/>
      <c r="H49" s="70"/>
    </row>
    <row r="50" spans="1:8" x14ac:dyDescent="0.3">
      <c r="A50" s="64"/>
      <c r="B50" s="67"/>
      <c r="C50" s="67"/>
      <c r="D50" s="19"/>
      <c r="E50" s="19"/>
      <c r="F50" s="19"/>
      <c r="G50" s="25"/>
      <c r="H50" s="70"/>
    </row>
    <row r="51" spans="1:8" ht="15" thickBot="1" x14ac:dyDescent="0.35">
      <c r="A51" s="77"/>
      <c r="B51" s="75"/>
      <c r="C51" s="75"/>
      <c r="D51" s="36"/>
      <c r="E51" s="36"/>
      <c r="F51" s="36"/>
      <c r="G51" s="37"/>
      <c r="H51" s="76"/>
    </row>
  </sheetData>
  <mergeCells count="37">
    <mergeCell ref="A47:A51"/>
    <mergeCell ref="C7:C11"/>
    <mergeCell ref="C12:C16"/>
    <mergeCell ref="C17:C21"/>
    <mergeCell ref="C22:C26"/>
    <mergeCell ref="C27:C31"/>
    <mergeCell ref="C32:C36"/>
    <mergeCell ref="C37:C41"/>
    <mergeCell ref="C42:C46"/>
    <mergeCell ref="C47:C51"/>
    <mergeCell ref="A32:A36"/>
    <mergeCell ref="A37:A41"/>
    <mergeCell ref="A42:A46"/>
    <mergeCell ref="A17:A21"/>
    <mergeCell ref="A22:A26"/>
    <mergeCell ref="A27:A31"/>
    <mergeCell ref="H27:H31"/>
    <mergeCell ref="H22:H26"/>
    <mergeCell ref="H17:H21"/>
    <mergeCell ref="B47:B51"/>
    <mergeCell ref="H47:H51"/>
    <mergeCell ref="H42:H46"/>
    <mergeCell ref="H37:H41"/>
    <mergeCell ref="H32:H36"/>
    <mergeCell ref="B42:B46"/>
    <mergeCell ref="B37:B41"/>
    <mergeCell ref="B32:B36"/>
    <mergeCell ref="B17:B21"/>
    <mergeCell ref="B27:B31"/>
    <mergeCell ref="B22:B26"/>
    <mergeCell ref="D6:G6"/>
    <mergeCell ref="A7:A11"/>
    <mergeCell ref="B7:B11"/>
    <mergeCell ref="H7:H11"/>
    <mergeCell ref="H12:H16"/>
    <mergeCell ref="B12:B16"/>
    <mergeCell ref="A12:A16"/>
  </mergeCells>
  <printOptions horizontalCentered="1" verticalCentered="1"/>
  <pageMargins left="0" right="0" top="0" bottom="0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4E1A-975B-4455-BA58-77AA7B3FA206}">
  <dimension ref="A1:H51"/>
  <sheetViews>
    <sheetView showGridLines="0" workbookViewId="0">
      <selection activeCell="F5" sqref="F5"/>
    </sheetView>
  </sheetViews>
  <sheetFormatPr defaultColWidth="9.109375" defaultRowHeight="14.4" x14ac:dyDescent="0.3"/>
  <cols>
    <col min="1" max="1" width="8.6640625" style="1" bestFit="1" customWidth="1"/>
    <col min="2" max="2" width="14.33203125" style="1" customWidth="1"/>
    <col min="3" max="3" width="5.21875" style="1" bestFit="1" customWidth="1"/>
    <col min="4" max="4" width="14.33203125" style="1" customWidth="1"/>
    <col min="5" max="5" width="11.6640625" style="1" bestFit="1" customWidth="1"/>
    <col min="6" max="6" width="18.33203125" style="1" customWidth="1"/>
    <col min="7" max="7" width="9.109375" style="1"/>
    <col min="8" max="8" width="18.33203125" style="1" customWidth="1"/>
    <col min="9" max="16384" width="9.109375" style="1"/>
  </cols>
  <sheetData>
    <row r="1" spans="1:8" x14ac:dyDescent="0.3">
      <c r="A1" s="2"/>
      <c r="B1" s="3"/>
      <c r="C1" s="3"/>
      <c r="D1" s="3"/>
      <c r="E1" s="3" t="s">
        <v>0</v>
      </c>
      <c r="F1" s="4" t="s">
        <v>12</v>
      </c>
      <c r="G1" s="4"/>
      <c r="H1" s="5"/>
    </row>
    <row r="2" spans="1:8" x14ac:dyDescent="0.3">
      <c r="A2" s="6"/>
      <c r="B2" s="7"/>
      <c r="C2" s="7"/>
      <c r="D2" s="7"/>
      <c r="E2" s="7" t="s">
        <v>1</v>
      </c>
      <c r="F2" s="8" t="s">
        <v>13</v>
      </c>
      <c r="G2" s="8"/>
      <c r="H2" s="9"/>
    </row>
    <row r="3" spans="1:8" x14ac:dyDescent="0.3">
      <c r="A3" s="6"/>
      <c r="B3" s="7"/>
      <c r="C3" s="7"/>
      <c r="D3" s="7"/>
      <c r="E3" s="7" t="s">
        <v>2</v>
      </c>
      <c r="F3" s="14">
        <v>2</v>
      </c>
      <c r="G3" s="10" t="s">
        <v>3</v>
      </c>
      <c r="H3" s="15">
        <v>4</v>
      </c>
    </row>
    <row r="4" spans="1:8" x14ac:dyDescent="0.3">
      <c r="A4" s="6"/>
      <c r="B4" s="7"/>
      <c r="C4" s="7"/>
      <c r="D4" s="7"/>
      <c r="E4" s="7" t="s">
        <v>4</v>
      </c>
      <c r="F4" s="14" t="s">
        <v>11</v>
      </c>
      <c r="G4" s="7" t="s">
        <v>5</v>
      </c>
      <c r="H4" s="16">
        <v>43990</v>
      </c>
    </row>
    <row r="5" spans="1:8" x14ac:dyDescent="0.3">
      <c r="A5" s="6"/>
      <c r="B5" s="7"/>
      <c r="C5" s="7"/>
      <c r="D5" s="7"/>
      <c r="E5" s="7" t="s">
        <v>6</v>
      </c>
      <c r="F5" s="14"/>
      <c r="G5" s="7" t="s">
        <v>5</v>
      </c>
      <c r="H5" s="15"/>
    </row>
    <row r="6" spans="1:8" ht="15" thickBot="1" x14ac:dyDescent="0.35">
      <c r="A6" s="13" t="s">
        <v>7</v>
      </c>
      <c r="B6" s="17" t="s">
        <v>8</v>
      </c>
      <c r="C6" s="17" t="s">
        <v>76</v>
      </c>
      <c r="D6" s="62" t="s">
        <v>9</v>
      </c>
      <c r="E6" s="62"/>
      <c r="F6" s="62"/>
      <c r="G6" s="62"/>
      <c r="H6" s="11" t="s">
        <v>10</v>
      </c>
    </row>
    <row r="7" spans="1:8" x14ac:dyDescent="0.3">
      <c r="A7" s="78" t="s">
        <v>32</v>
      </c>
      <c r="B7" s="66" t="s">
        <v>73</v>
      </c>
      <c r="C7" s="66" t="s">
        <v>79</v>
      </c>
      <c r="D7" s="18" t="s">
        <v>102</v>
      </c>
      <c r="E7" s="19">
        <v>148</v>
      </c>
      <c r="F7" s="20" t="s">
        <v>91</v>
      </c>
      <c r="G7" s="39"/>
      <c r="H7" s="69">
        <f>E8</f>
        <v>148</v>
      </c>
    </row>
    <row r="8" spans="1:8" x14ac:dyDescent="0.3">
      <c r="A8" s="79"/>
      <c r="B8" s="67"/>
      <c r="C8" s="67"/>
      <c r="D8" s="24" t="s">
        <v>85</v>
      </c>
      <c r="E8" s="19">
        <f>E7</f>
        <v>148</v>
      </c>
      <c r="F8" s="22" t="s">
        <v>91</v>
      </c>
      <c r="G8" s="40"/>
      <c r="H8" s="70"/>
    </row>
    <row r="9" spans="1:8" x14ac:dyDescent="0.3">
      <c r="A9" s="79"/>
      <c r="B9" s="67"/>
      <c r="C9" s="67"/>
      <c r="D9" s="24"/>
      <c r="E9" s="19"/>
      <c r="F9" s="19"/>
      <c r="G9" s="25"/>
      <c r="H9" s="70"/>
    </row>
    <row r="10" spans="1:8" x14ac:dyDescent="0.3">
      <c r="A10" s="79"/>
      <c r="B10" s="67"/>
      <c r="C10" s="67"/>
      <c r="D10" s="26"/>
      <c r="E10" s="19"/>
      <c r="F10" s="19"/>
      <c r="G10" s="25"/>
      <c r="H10" s="70"/>
    </row>
    <row r="11" spans="1:8" x14ac:dyDescent="0.3">
      <c r="A11" s="80"/>
      <c r="B11" s="68"/>
      <c r="C11" s="68"/>
      <c r="D11" s="27"/>
      <c r="E11" s="27"/>
      <c r="F11" s="27"/>
      <c r="G11" s="28"/>
      <c r="H11" s="71"/>
    </row>
    <row r="12" spans="1:8" x14ac:dyDescent="0.3">
      <c r="A12" s="81" t="s">
        <v>33</v>
      </c>
      <c r="B12" s="73" t="s">
        <v>72</v>
      </c>
      <c r="C12" s="73" t="s">
        <v>81</v>
      </c>
      <c r="D12" s="18" t="s">
        <v>103</v>
      </c>
      <c r="E12" s="19">
        <v>3</v>
      </c>
      <c r="F12" s="29" t="s">
        <v>107</v>
      </c>
      <c r="G12" s="41"/>
      <c r="H12" s="72">
        <f>E16</f>
        <v>6</v>
      </c>
    </row>
    <row r="13" spans="1:8" x14ac:dyDescent="0.3">
      <c r="A13" s="79"/>
      <c r="B13" s="67"/>
      <c r="C13" s="67"/>
      <c r="D13" s="18" t="s">
        <v>104</v>
      </c>
      <c r="E13" s="19">
        <v>3</v>
      </c>
      <c r="F13" s="22" t="s">
        <v>107</v>
      </c>
      <c r="G13" s="40"/>
      <c r="H13" s="70"/>
    </row>
    <row r="14" spans="1:8" x14ac:dyDescent="0.3">
      <c r="A14" s="79"/>
      <c r="B14" s="67"/>
      <c r="C14" s="67"/>
      <c r="D14" s="18" t="s">
        <v>105</v>
      </c>
      <c r="E14" s="19">
        <v>0</v>
      </c>
      <c r="F14" s="18" t="s">
        <v>107</v>
      </c>
      <c r="G14" s="25"/>
      <c r="H14" s="70"/>
    </row>
    <row r="15" spans="1:8" x14ac:dyDescent="0.3">
      <c r="A15" s="79"/>
      <c r="B15" s="67"/>
      <c r="C15" s="67"/>
      <c r="D15" s="18" t="s">
        <v>106</v>
      </c>
      <c r="E15" s="19">
        <v>0</v>
      </c>
      <c r="F15" s="18" t="s">
        <v>107</v>
      </c>
      <c r="G15" s="25"/>
      <c r="H15" s="70"/>
    </row>
    <row r="16" spans="1:8" x14ac:dyDescent="0.3">
      <c r="A16" s="80"/>
      <c r="B16" s="68"/>
      <c r="C16" s="68"/>
      <c r="D16" s="31" t="s">
        <v>85</v>
      </c>
      <c r="E16" s="27">
        <f>E12+E13+E14+E15</f>
        <v>6</v>
      </c>
      <c r="F16" s="42" t="s">
        <v>107</v>
      </c>
      <c r="G16" s="28"/>
      <c r="H16" s="71"/>
    </row>
    <row r="17" spans="1:8" x14ac:dyDescent="0.3">
      <c r="A17" s="81" t="s">
        <v>34</v>
      </c>
      <c r="B17" s="73" t="s">
        <v>71</v>
      </c>
      <c r="C17" s="73" t="s">
        <v>80</v>
      </c>
      <c r="D17" s="18" t="s">
        <v>108</v>
      </c>
      <c r="E17" s="19"/>
      <c r="F17" s="29"/>
      <c r="G17" s="41"/>
      <c r="H17" s="72">
        <f>ROUNDUP(F20,0)</f>
        <v>90</v>
      </c>
    </row>
    <row r="18" spans="1:8" x14ac:dyDescent="0.3">
      <c r="A18" s="79"/>
      <c r="B18" s="67"/>
      <c r="C18" s="67"/>
      <c r="D18" s="18" t="s">
        <v>93</v>
      </c>
      <c r="E18" s="19">
        <v>4161</v>
      </c>
      <c r="F18" s="22" t="s">
        <v>86</v>
      </c>
      <c r="G18" s="40"/>
      <c r="H18" s="70"/>
    </row>
    <row r="19" spans="1:8" x14ac:dyDescent="0.3">
      <c r="A19" s="79"/>
      <c r="B19" s="67"/>
      <c r="C19" s="67"/>
      <c r="D19" s="18" t="s">
        <v>96</v>
      </c>
      <c r="E19" s="19">
        <v>7</v>
      </c>
      <c r="F19" s="18" t="s">
        <v>97</v>
      </c>
      <c r="G19" s="43"/>
      <c r="H19" s="70"/>
    </row>
    <row r="20" spans="1:8" x14ac:dyDescent="0.3">
      <c r="A20" s="79"/>
      <c r="B20" s="67"/>
      <c r="C20" s="67"/>
      <c r="D20" s="24" t="s">
        <v>85</v>
      </c>
      <c r="E20" s="19">
        <f>E18*(E19/12)</f>
        <v>2427.25</v>
      </c>
      <c r="F20" s="33">
        <f>E20/27</f>
        <v>89.898148148148152</v>
      </c>
      <c r="G20" s="43" t="s">
        <v>98</v>
      </c>
      <c r="H20" s="70"/>
    </row>
    <row r="21" spans="1:8" x14ac:dyDescent="0.3">
      <c r="A21" s="80"/>
      <c r="B21" s="68"/>
      <c r="C21" s="68"/>
      <c r="D21" s="31"/>
      <c r="E21" s="27"/>
      <c r="F21" s="27"/>
      <c r="G21" s="28"/>
      <c r="H21" s="71"/>
    </row>
    <row r="22" spans="1:8" x14ac:dyDescent="0.3">
      <c r="A22" s="81" t="s">
        <v>35</v>
      </c>
      <c r="B22" s="73" t="s">
        <v>70</v>
      </c>
      <c r="C22" s="73" t="s">
        <v>80</v>
      </c>
      <c r="D22" s="18" t="s">
        <v>154</v>
      </c>
      <c r="E22" s="19"/>
      <c r="F22" s="29" t="s">
        <v>155</v>
      </c>
      <c r="G22" s="35"/>
      <c r="H22" s="72">
        <f>ROUNDUP(G26,0)</f>
        <v>160</v>
      </c>
    </row>
    <row r="23" spans="1:8" x14ac:dyDescent="0.3">
      <c r="A23" s="79"/>
      <c r="B23" s="67"/>
      <c r="C23" s="67"/>
      <c r="D23" s="18" t="s">
        <v>156</v>
      </c>
      <c r="E23" s="19">
        <v>4272</v>
      </c>
      <c r="F23" s="22" t="s">
        <v>158</v>
      </c>
      <c r="G23" s="25">
        <f>4468+2009</f>
        <v>6477</v>
      </c>
      <c r="H23" s="70"/>
    </row>
    <row r="24" spans="1:8" x14ac:dyDescent="0.3">
      <c r="A24" s="79"/>
      <c r="B24" s="67"/>
      <c r="C24" s="67"/>
      <c r="D24" s="18" t="s">
        <v>157</v>
      </c>
      <c r="E24" s="19">
        <v>6</v>
      </c>
      <c r="F24" s="22" t="s">
        <v>157</v>
      </c>
      <c r="G24" s="25">
        <v>4</v>
      </c>
      <c r="H24" s="70"/>
    </row>
    <row r="25" spans="1:8" x14ac:dyDescent="0.3">
      <c r="A25" s="79"/>
      <c r="B25" s="67"/>
      <c r="C25" s="67"/>
      <c r="D25" s="24"/>
      <c r="E25" s="19"/>
      <c r="F25" s="24" t="s">
        <v>85</v>
      </c>
      <c r="G25" s="25">
        <f>(E23*E24/12)+(G23*G24/12)</f>
        <v>4295</v>
      </c>
      <c r="H25" s="70"/>
    </row>
    <row r="26" spans="1:8" x14ac:dyDescent="0.3">
      <c r="A26" s="80"/>
      <c r="B26" s="68"/>
      <c r="C26" s="68"/>
      <c r="D26" s="27"/>
      <c r="E26" s="27"/>
      <c r="F26" s="27"/>
      <c r="G26" s="28">
        <f>G25/27</f>
        <v>159.07407407407408</v>
      </c>
      <c r="H26" s="71"/>
    </row>
    <row r="27" spans="1:8" x14ac:dyDescent="0.3">
      <c r="A27" s="81" t="s">
        <v>36</v>
      </c>
      <c r="B27" s="73" t="s">
        <v>69</v>
      </c>
      <c r="C27" s="73" t="s">
        <v>82</v>
      </c>
      <c r="D27" s="18" t="s">
        <v>87</v>
      </c>
      <c r="E27" s="19">
        <v>4075</v>
      </c>
      <c r="F27" s="18" t="s">
        <v>86</v>
      </c>
      <c r="G27" s="25"/>
      <c r="H27" s="72">
        <f>ROUNDUP(E30,0)</f>
        <v>25</v>
      </c>
    </row>
    <row r="28" spans="1:8" x14ac:dyDescent="0.3">
      <c r="A28" s="79"/>
      <c r="B28" s="67"/>
      <c r="C28" s="67"/>
      <c r="D28" s="18" t="s">
        <v>109</v>
      </c>
      <c r="E28" s="19">
        <f>E27/9</f>
        <v>452.77777777777777</v>
      </c>
      <c r="F28" s="18" t="s">
        <v>88</v>
      </c>
      <c r="G28" s="40"/>
      <c r="H28" s="70"/>
    </row>
    <row r="29" spans="1:8" x14ac:dyDescent="0.3">
      <c r="A29" s="79"/>
      <c r="B29" s="67"/>
      <c r="C29" s="67"/>
      <c r="D29" s="18" t="s">
        <v>111</v>
      </c>
      <c r="E29" s="19">
        <v>5.5E-2</v>
      </c>
      <c r="F29" s="18" t="s">
        <v>112</v>
      </c>
      <c r="G29" s="25"/>
      <c r="H29" s="70"/>
    </row>
    <row r="30" spans="1:8" x14ac:dyDescent="0.3">
      <c r="A30" s="79"/>
      <c r="B30" s="67"/>
      <c r="C30" s="67"/>
      <c r="D30" s="24" t="s">
        <v>85</v>
      </c>
      <c r="E30" s="19">
        <f>E28*E29</f>
        <v>24.902777777777779</v>
      </c>
      <c r="F30" s="18" t="s">
        <v>110</v>
      </c>
      <c r="G30" s="25"/>
      <c r="H30" s="70"/>
    </row>
    <row r="31" spans="1:8" x14ac:dyDescent="0.3">
      <c r="A31" s="80"/>
      <c r="B31" s="68"/>
      <c r="C31" s="68"/>
      <c r="D31" s="27"/>
      <c r="E31" s="27"/>
      <c r="F31" s="27"/>
      <c r="G31" s="28"/>
      <c r="H31" s="71"/>
    </row>
    <row r="32" spans="1:8" x14ac:dyDescent="0.3">
      <c r="A32" s="81" t="s">
        <v>37</v>
      </c>
      <c r="B32" s="73" t="s">
        <v>68</v>
      </c>
      <c r="C32" s="73" t="s">
        <v>80</v>
      </c>
      <c r="D32" s="18" t="s">
        <v>87</v>
      </c>
      <c r="E32" s="19">
        <v>4075</v>
      </c>
      <c r="F32" s="18" t="s">
        <v>86</v>
      </c>
      <c r="G32" s="25"/>
      <c r="H32" s="72">
        <f>ROUNDUP(F34,0)</f>
        <v>38</v>
      </c>
    </row>
    <row r="33" spans="1:8" x14ac:dyDescent="0.3">
      <c r="A33" s="79"/>
      <c r="B33" s="67"/>
      <c r="C33" s="67"/>
      <c r="D33" s="18" t="s">
        <v>96</v>
      </c>
      <c r="E33" s="19">
        <v>3</v>
      </c>
      <c r="F33" s="18" t="s">
        <v>97</v>
      </c>
      <c r="G33" s="25"/>
      <c r="H33" s="70"/>
    </row>
    <row r="34" spans="1:8" x14ac:dyDescent="0.3">
      <c r="A34" s="79"/>
      <c r="B34" s="67"/>
      <c r="C34" s="67"/>
      <c r="D34" s="24" t="s">
        <v>85</v>
      </c>
      <c r="E34" s="19">
        <f>E32*(E33/12)</f>
        <v>1018.75</v>
      </c>
      <c r="F34" s="19">
        <f>E34/27</f>
        <v>37.731481481481481</v>
      </c>
      <c r="G34" s="43" t="s">
        <v>98</v>
      </c>
      <c r="H34" s="70"/>
    </row>
    <row r="35" spans="1:8" x14ac:dyDescent="0.3">
      <c r="A35" s="79"/>
      <c r="B35" s="67"/>
      <c r="C35" s="67"/>
      <c r="D35" s="19"/>
      <c r="E35" s="19"/>
      <c r="F35" s="19"/>
      <c r="G35" s="25"/>
      <c r="H35" s="70"/>
    </row>
    <row r="36" spans="1:8" x14ac:dyDescent="0.3">
      <c r="A36" s="80"/>
      <c r="B36" s="68"/>
      <c r="C36" s="68"/>
      <c r="D36" s="27"/>
      <c r="E36" s="27"/>
      <c r="F36" s="27"/>
      <c r="G36" s="28"/>
      <c r="H36" s="71"/>
    </row>
    <row r="37" spans="1:8" x14ac:dyDescent="0.3">
      <c r="A37" s="83" t="s">
        <v>65</v>
      </c>
      <c r="B37" s="73" t="s">
        <v>67</v>
      </c>
      <c r="C37" s="73" t="s">
        <v>83</v>
      </c>
      <c r="D37" s="18" t="s">
        <v>113</v>
      </c>
      <c r="E37" s="19">
        <v>127</v>
      </c>
      <c r="F37" s="19"/>
      <c r="G37" s="25"/>
      <c r="H37" s="72">
        <f>ROUNDUP(E38/5280,2)</f>
        <v>0.03</v>
      </c>
    </row>
    <row r="38" spans="1:8" x14ac:dyDescent="0.3">
      <c r="A38" s="84"/>
      <c r="B38" s="67"/>
      <c r="C38" s="67"/>
      <c r="D38" s="24" t="s">
        <v>85</v>
      </c>
      <c r="E38" s="19">
        <f>E37</f>
        <v>127</v>
      </c>
      <c r="F38" s="19"/>
      <c r="G38" s="25"/>
      <c r="H38" s="70"/>
    </row>
    <row r="39" spans="1:8" x14ac:dyDescent="0.3">
      <c r="A39" s="84"/>
      <c r="B39" s="67"/>
      <c r="C39" s="67"/>
      <c r="D39" s="19"/>
      <c r="E39" s="19"/>
      <c r="F39" s="19"/>
      <c r="G39" s="25"/>
      <c r="H39" s="70"/>
    </row>
    <row r="40" spans="1:8" x14ac:dyDescent="0.3">
      <c r="A40" s="84"/>
      <c r="B40" s="67"/>
      <c r="C40" s="67"/>
      <c r="D40" s="19"/>
      <c r="E40" s="19"/>
      <c r="F40" s="19"/>
      <c r="G40" s="25"/>
      <c r="H40" s="70"/>
    </row>
    <row r="41" spans="1:8" x14ac:dyDescent="0.3">
      <c r="A41" s="85"/>
      <c r="B41" s="68"/>
      <c r="C41" s="68"/>
      <c r="D41" s="27"/>
      <c r="E41" s="27"/>
      <c r="F41" s="27"/>
      <c r="G41" s="28"/>
      <c r="H41" s="71"/>
    </row>
    <row r="42" spans="1:8" x14ac:dyDescent="0.3">
      <c r="A42" s="83" t="s">
        <v>64</v>
      </c>
      <c r="B42" s="73" t="s">
        <v>66</v>
      </c>
      <c r="C42" s="73" t="s">
        <v>83</v>
      </c>
      <c r="D42" s="18" t="s">
        <v>114</v>
      </c>
      <c r="E42" s="19">
        <v>127</v>
      </c>
      <c r="F42" s="19"/>
      <c r="G42" s="25"/>
      <c r="H42" s="72">
        <f>ROUNDUP(E44/5280,2)</f>
        <v>0.05</v>
      </c>
    </row>
    <row r="43" spans="1:8" x14ac:dyDescent="0.3">
      <c r="A43" s="84"/>
      <c r="B43" s="67"/>
      <c r="C43" s="67"/>
      <c r="D43" s="18" t="s">
        <v>115</v>
      </c>
      <c r="E43" s="19">
        <v>127</v>
      </c>
      <c r="F43" s="19"/>
      <c r="G43" s="25"/>
      <c r="H43" s="70"/>
    </row>
    <row r="44" spans="1:8" x14ac:dyDescent="0.3">
      <c r="A44" s="84"/>
      <c r="B44" s="67"/>
      <c r="C44" s="67"/>
      <c r="D44" s="24" t="s">
        <v>85</v>
      </c>
      <c r="E44" s="19">
        <f>E42+E43</f>
        <v>254</v>
      </c>
      <c r="F44" s="19"/>
      <c r="G44" s="25"/>
      <c r="H44" s="70"/>
    </row>
    <row r="45" spans="1:8" x14ac:dyDescent="0.3">
      <c r="A45" s="84"/>
      <c r="B45" s="67"/>
      <c r="C45" s="67"/>
      <c r="D45" s="19"/>
      <c r="E45" s="19"/>
      <c r="F45" s="19"/>
      <c r="G45" s="25"/>
      <c r="H45" s="70"/>
    </row>
    <row r="46" spans="1:8" x14ac:dyDescent="0.3">
      <c r="A46" s="85"/>
      <c r="B46" s="68"/>
      <c r="C46" s="68"/>
      <c r="D46" s="27"/>
      <c r="E46" s="27"/>
      <c r="F46" s="27"/>
      <c r="G46" s="28"/>
      <c r="H46" s="71"/>
    </row>
    <row r="47" spans="1:8" x14ac:dyDescent="0.3">
      <c r="A47" s="81" t="s">
        <v>38</v>
      </c>
      <c r="B47" s="73" t="s">
        <v>63</v>
      </c>
      <c r="C47" s="73" t="s">
        <v>84</v>
      </c>
      <c r="D47" s="38" t="s">
        <v>116</v>
      </c>
      <c r="E47" s="34"/>
      <c r="F47" s="34"/>
      <c r="G47" s="35"/>
      <c r="H47" s="72">
        <v>4845</v>
      </c>
    </row>
    <row r="48" spans="1:8" x14ac:dyDescent="0.3">
      <c r="A48" s="79"/>
      <c r="B48" s="67"/>
      <c r="C48" s="67"/>
      <c r="D48" s="19"/>
      <c r="E48" s="19"/>
      <c r="F48" s="19"/>
      <c r="G48" s="25"/>
      <c r="H48" s="70"/>
    </row>
    <row r="49" spans="1:8" x14ac:dyDescent="0.3">
      <c r="A49" s="79"/>
      <c r="B49" s="67"/>
      <c r="C49" s="67"/>
      <c r="D49" s="19"/>
      <c r="E49" s="19"/>
      <c r="F49" s="19"/>
      <c r="G49" s="25"/>
      <c r="H49" s="70"/>
    </row>
    <row r="50" spans="1:8" x14ac:dyDescent="0.3">
      <c r="A50" s="79"/>
      <c r="B50" s="67"/>
      <c r="C50" s="67"/>
      <c r="D50" s="19"/>
      <c r="E50" s="19"/>
      <c r="F50" s="19"/>
      <c r="G50" s="25"/>
      <c r="H50" s="70"/>
    </row>
    <row r="51" spans="1:8" ht="15" thickBot="1" x14ac:dyDescent="0.35">
      <c r="A51" s="82"/>
      <c r="B51" s="75"/>
      <c r="C51" s="75"/>
      <c r="D51" s="36"/>
      <c r="E51" s="36"/>
      <c r="F51" s="36"/>
      <c r="G51" s="37"/>
      <c r="H51" s="76"/>
    </row>
  </sheetData>
  <mergeCells count="37">
    <mergeCell ref="C47:C51"/>
    <mergeCell ref="A47:A51"/>
    <mergeCell ref="B47:B51"/>
    <mergeCell ref="H47:H51"/>
    <mergeCell ref="C7:C11"/>
    <mergeCell ref="C12:C16"/>
    <mergeCell ref="C17:C21"/>
    <mergeCell ref="C22:C26"/>
    <mergeCell ref="C27:C31"/>
    <mergeCell ref="C32:C36"/>
    <mergeCell ref="C37:C41"/>
    <mergeCell ref="A37:A41"/>
    <mergeCell ref="B37:B41"/>
    <mergeCell ref="H37:H41"/>
    <mergeCell ref="A42:A46"/>
    <mergeCell ref="B42:B46"/>
    <mergeCell ref="H42:H46"/>
    <mergeCell ref="C42:C46"/>
    <mergeCell ref="A27:A31"/>
    <mergeCell ref="B27:B31"/>
    <mergeCell ref="H27:H31"/>
    <mergeCell ref="A32:A36"/>
    <mergeCell ref="B32:B36"/>
    <mergeCell ref="H32:H36"/>
    <mergeCell ref="A17:A21"/>
    <mergeCell ref="B17:B21"/>
    <mergeCell ref="H17:H21"/>
    <mergeCell ref="A22:A26"/>
    <mergeCell ref="B22:B26"/>
    <mergeCell ref="H22:H26"/>
    <mergeCell ref="D6:G6"/>
    <mergeCell ref="A7:A11"/>
    <mergeCell ref="B7:B11"/>
    <mergeCell ref="H7:H11"/>
    <mergeCell ref="A12:A16"/>
    <mergeCell ref="B12:B16"/>
    <mergeCell ref="H12:H16"/>
  </mergeCells>
  <printOptions horizontalCentered="1" verticalCentered="1"/>
  <pageMargins left="0" right="0" top="0" bottom="0" header="0" footer="0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FC60-61C2-4D3E-9830-E9B0E67A81C2}">
  <dimension ref="A1:H51"/>
  <sheetViews>
    <sheetView showGridLines="0" workbookViewId="0">
      <selection activeCell="F5" sqref="F5"/>
    </sheetView>
  </sheetViews>
  <sheetFormatPr defaultColWidth="9.109375" defaultRowHeight="14.4" x14ac:dyDescent="0.3"/>
  <cols>
    <col min="1" max="1" width="8.6640625" style="1" bestFit="1" customWidth="1"/>
    <col min="2" max="2" width="14.33203125" style="1" customWidth="1"/>
    <col min="3" max="3" width="5.21875" style="1" bestFit="1" customWidth="1"/>
    <col min="4" max="4" width="16.6640625" style="1" bestFit="1" customWidth="1"/>
    <col min="5" max="5" width="11.6640625" style="1" bestFit="1" customWidth="1"/>
    <col min="6" max="6" width="18.33203125" style="1" customWidth="1"/>
    <col min="7" max="7" width="9.109375" style="1"/>
    <col min="8" max="8" width="18.33203125" style="1" customWidth="1"/>
    <col min="9" max="16384" width="9.109375" style="1"/>
  </cols>
  <sheetData>
    <row r="1" spans="1:8" x14ac:dyDescent="0.3">
      <c r="A1" s="2"/>
      <c r="B1" s="3"/>
      <c r="C1" s="3"/>
      <c r="D1" s="3"/>
      <c r="E1" s="3" t="s">
        <v>0</v>
      </c>
      <c r="F1" s="4" t="s">
        <v>12</v>
      </c>
      <c r="G1" s="4"/>
      <c r="H1" s="5"/>
    </row>
    <row r="2" spans="1:8" x14ac:dyDescent="0.3">
      <c r="A2" s="6"/>
      <c r="B2" s="7"/>
      <c r="C2" s="7"/>
      <c r="D2" s="7"/>
      <c r="E2" s="7" t="s">
        <v>1</v>
      </c>
      <c r="F2" s="8" t="s">
        <v>13</v>
      </c>
      <c r="G2" s="8"/>
      <c r="H2" s="9"/>
    </row>
    <row r="3" spans="1:8" x14ac:dyDescent="0.3">
      <c r="A3" s="6"/>
      <c r="B3" s="7"/>
      <c r="C3" s="7"/>
      <c r="D3" s="7"/>
      <c r="E3" s="7" t="s">
        <v>2</v>
      </c>
      <c r="F3" s="14">
        <v>3</v>
      </c>
      <c r="G3" s="10" t="s">
        <v>3</v>
      </c>
      <c r="H3" s="15">
        <v>4</v>
      </c>
    </row>
    <row r="4" spans="1:8" x14ac:dyDescent="0.3">
      <c r="A4" s="6"/>
      <c r="B4" s="7"/>
      <c r="C4" s="7"/>
      <c r="D4" s="7"/>
      <c r="E4" s="7" t="s">
        <v>4</v>
      </c>
      <c r="F4" s="14" t="s">
        <v>11</v>
      </c>
      <c r="G4" s="7" t="s">
        <v>5</v>
      </c>
      <c r="H4" s="16">
        <v>43990</v>
      </c>
    </row>
    <row r="5" spans="1:8" x14ac:dyDescent="0.3">
      <c r="A5" s="6"/>
      <c r="B5" s="7"/>
      <c r="C5" s="7"/>
      <c r="D5" s="7"/>
      <c r="E5" s="7" t="s">
        <v>6</v>
      </c>
      <c r="F5" s="14"/>
      <c r="G5" s="7" t="s">
        <v>5</v>
      </c>
      <c r="H5" s="15"/>
    </row>
    <row r="6" spans="1:8" ht="15" thickBot="1" x14ac:dyDescent="0.35">
      <c r="A6" s="13" t="s">
        <v>7</v>
      </c>
      <c r="B6" s="17" t="s">
        <v>8</v>
      </c>
      <c r="C6" s="17" t="s">
        <v>76</v>
      </c>
      <c r="D6" s="62" t="s">
        <v>9</v>
      </c>
      <c r="E6" s="62"/>
      <c r="F6" s="62"/>
      <c r="G6" s="62"/>
      <c r="H6" s="11" t="s">
        <v>10</v>
      </c>
    </row>
    <row r="7" spans="1:8" x14ac:dyDescent="0.3">
      <c r="A7" s="63" t="s">
        <v>39</v>
      </c>
      <c r="B7" s="86" t="s">
        <v>62</v>
      </c>
      <c r="C7" s="66" t="s">
        <v>80</v>
      </c>
      <c r="D7" s="22" t="s">
        <v>119</v>
      </c>
      <c r="E7" s="45">
        <f>((5+10.5/12)+8.5)/2</f>
        <v>7.1875</v>
      </c>
      <c r="F7" s="20" t="s">
        <v>117</v>
      </c>
      <c r="G7" s="46">
        <v>8.5</v>
      </c>
      <c r="H7" s="69">
        <f>ROUNDUP(G11,0)</f>
        <v>14</v>
      </c>
    </row>
    <row r="8" spans="1:8" x14ac:dyDescent="0.3">
      <c r="A8" s="64"/>
      <c r="B8" s="87"/>
      <c r="C8" s="67"/>
      <c r="D8" s="22" t="s">
        <v>120</v>
      </c>
      <c r="E8" s="45">
        <v>7.5</v>
      </c>
      <c r="F8" s="22" t="s">
        <v>118</v>
      </c>
      <c r="G8" s="47">
        <v>14</v>
      </c>
      <c r="H8" s="70"/>
    </row>
    <row r="9" spans="1:8" x14ac:dyDescent="0.3">
      <c r="A9" s="64"/>
      <c r="B9" s="87"/>
      <c r="C9" s="67"/>
      <c r="D9" s="22" t="s">
        <v>121</v>
      </c>
      <c r="E9" s="45">
        <f>(5+8.5)/2</f>
        <v>6.75</v>
      </c>
      <c r="F9" s="19" t="s">
        <v>123</v>
      </c>
      <c r="G9" s="47">
        <v>1</v>
      </c>
      <c r="H9" s="70"/>
    </row>
    <row r="10" spans="1:8" x14ac:dyDescent="0.3">
      <c r="A10" s="64"/>
      <c r="B10" s="87"/>
      <c r="C10" s="67"/>
      <c r="D10" s="44" t="s">
        <v>122</v>
      </c>
      <c r="E10" s="45">
        <v>10</v>
      </c>
      <c r="F10" s="19" t="s">
        <v>85</v>
      </c>
      <c r="G10" s="48">
        <f>(E7*E8*G9)+(E9*E10*G9)+2*(G7*G8*G9)</f>
        <v>359.40625</v>
      </c>
      <c r="H10" s="70"/>
    </row>
    <row r="11" spans="1:8" x14ac:dyDescent="0.3">
      <c r="A11" s="65"/>
      <c r="B11" s="88"/>
      <c r="C11" s="68"/>
      <c r="D11" s="27"/>
      <c r="E11" s="27"/>
      <c r="F11" s="27"/>
      <c r="G11" s="49">
        <f>G10/27</f>
        <v>13.311342592592593</v>
      </c>
      <c r="H11" s="71"/>
    </row>
    <row r="12" spans="1:8" x14ac:dyDescent="0.3">
      <c r="A12" s="74" t="s">
        <v>40</v>
      </c>
      <c r="B12" s="73" t="s">
        <v>61</v>
      </c>
      <c r="C12" s="73" t="s">
        <v>80</v>
      </c>
      <c r="D12" s="22" t="s">
        <v>127</v>
      </c>
      <c r="E12" s="19">
        <v>9.0500000000000007</v>
      </c>
      <c r="F12" s="38" t="s">
        <v>129</v>
      </c>
      <c r="G12" s="41"/>
      <c r="H12" s="72">
        <f>ROUNDUP(E16,0)</f>
        <v>39</v>
      </c>
    </row>
    <row r="13" spans="1:8" x14ac:dyDescent="0.3">
      <c r="A13" s="64"/>
      <c r="B13" s="67"/>
      <c r="C13" s="67"/>
      <c r="D13" s="22" t="s">
        <v>148</v>
      </c>
      <c r="E13" s="19">
        <f>0.52*(12+2*1)</f>
        <v>7.28</v>
      </c>
      <c r="F13" s="18" t="s">
        <v>130</v>
      </c>
      <c r="G13" s="40"/>
      <c r="H13" s="70"/>
    </row>
    <row r="14" spans="1:8" x14ac:dyDescent="0.3">
      <c r="A14" s="64"/>
      <c r="B14" s="67"/>
      <c r="C14" s="67"/>
      <c r="D14" s="22" t="s">
        <v>128</v>
      </c>
      <c r="E14" s="19">
        <v>13.62</v>
      </c>
      <c r="F14" s="18" t="s">
        <v>130</v>
      </c>
      <c r="G14" s="25"/>
      <c r="H14" s="70"/>
    </row>
    <row r="15" spans="1:8" x14ac:dyDescent="0.3">
      <c r="A15" s="64"/>
      <c r="B15" s="67"/>
      <c r="C15" s="67"/>
      <c r="D15" s="22" t="s">
        <v>149</v>
      </c>
      <c r="E15" s="19">
        <f>0.59*(12+2*1)</f>
        <v>8.26</v>
      </c>
      <c r="F15" s="18" t="s">
        <v>130</v>
      </c>
      <c r="G15" s="43"/>
      <c r="H15" s="70"/>
    </row>
    <row r="16" spans="1:8" x14ac:dyDescent="0.3">
      <c r="A16" s="65"/>
      <c r="B16" s="68"/>
      <c r="C16" s="68"/>
      <c r="D16" s="31" t="s">
        <v>85</v>
      </c>
      <c r="E16" s="27">
        <f>SUM(E12:E15)</f>
        <v>38.21</v>
      </c>
      <c r="F16" s="27"/>
      <c r="G16" s="28"/>
      <c r="H16" s="71"/>
    </row>
    <row r="17" spans="1:8" x14ac:dyDescent="0.3">
      <c r="A17" s="74" t="s">
        <v>41</v>
      </c>
      <c r="B17" s="73" t="s">
        <v>60</v>
      </c>
      <c r="C17" s="73" t="s">
        <v>80</v>
      </c>
      <c r="D17" s="18" t="s">
        <v>124</v>
      </c>
      <c r="E17" s="19">
        <v>18</v>
      </c>
      <c r="F17" s="38" t="s">
        <v>97</v>
      </c>
      <c r="G17" s="41"/>
      <c r="H17" s="72">
        <f>ROUNDUP(F21,0)</f>
        <v>2</v>
      </c>
    </row>
    <row r="18" spans="1:8" x14ac:dyDescent="0.3">
      <c r="A18" s="64"/>
      <c r="B18" s="67"/>
      <c r="C18" s="67"/>
      <c r="D18" s="18" t="s">
        <v>125</v>
      </c>
      <c r="E18" s="19">
        <v>14</v>
      </c>
      <c r="F18" s="18" t="s">
        <v>91</v>
      </c>
      <c r="G18" s="40"/>
      <c r="H18" s="70"/>
    </row>
    <row r="19" spans="1:8" x14ac:dyDescent="0.3">
      <c r="A19" s="64"/>
      <c r="B19" s="67"/>
      <c r="C19" s="67"/>
      <c r="D19" s="18" t="s">
        <v>96</v>
      </c>
      <c r="E19" s="19">
        <v>12</v>
      </c>
      <c r="F19" s="18" t="s">
        <v>97</v>
      </c>
      <c r="G19" s="25"/>
      <c r="H19" s="70"/>
    </row>
    <row r="20" spans="1:8" x14ac:dyDescent="0.3">
      <c r="A20" s="64"/>
      <c r="B20" s="67"/>
      <c r="C20" s="67"/>
      <c r="D20" s="18" t="s">
        <v>126</v>
      </c>
      <c r="E20" s="19">
        <v>2</v>
      </c>
      <c r="F20" s="50"/>
      <c r="G20" s="25"/>
      <c r="H20" s="70"/>
    </row>
    <row r="21" spans="1:8" x14ac:dyDescent="0.3">
      <c r="A21" s="65"/>
      <c r="B21" s="68"/>
      <c r="C21" s="68"/>
      <c r="D21" s="31" t="s">
        <v>85</v>
      </c>
      <c r="E21" s="27">
        <f>(E17/12)*E18*(E19/12)*E20</f>
        <v>42</v>
      </c>
      <c r="F21" s="27">
        <f>E21/27</f>
        <v>1.5555555555555556</v>
      </c>
      <c r="G21" s="51" t="s">
        <v>98</v>
      </c>
      <c r="H21" s="71"/>
    </row>
    <row r="22" spans="1:8" x14ac:dyDescent="0.3">
      <c r="A22" s="74" t="s">
        <v>59</v>
      </c>
      <c r="B22" s="73" t="s">
        <v>58</v>
      </c>
      <c r="C22" s="73" t="s">
        <v>78</v>
      </c>
      <c r="D22" s="22" t="s">
        <v>143</v>
      </c>
      <c r="E22" s="57">
        <f>(E7*E8)+(E9*E10)</f>
        <v>121.40625</v>
      </c>
      <c r="F22" s="89" t="s">
        <v>150</v>
      </c>
      <c r="G22" s="59"/>
      <c r="H22" s="72">
        <f>ROUNDUP(G25,0)</f>
        <v>62</v>
      </c>
    </row>
    <row r="23" spans="1:8" x14ac:dyDescent="0.3">
      <c r="A23" s="64"/>
      <c r="B23" s="67"/>
      <c r="C23" s="67"/>
      <c r="D23" s="22" t="s">
        <v>142</v>
      </c>
      <c r="E23" s="57">
        <f>2*(G7*G8)</f>
        <v>238</v>
      </c>
      <c r="F23" s="90"/>
      <c r="G23" s="60">
        <f>2*((2*(E34+2*E35))+(2*(2+E35)*E29))</f>
        <v>116</v>
      </c>
      <c r="H23" s="70"/>
    </row>
    <row r="24" spans="1:8" x14ac:dyDescent="0.3">
      <c r="A24" s="64"/>
      <c r="B24" s="67"/>
      <c r="C24" s="67"/>
      <c r="D24" s="22" t="s">
        <v>144</v>
      </c>
      <c r="E24" s="57">
        <f>(6/12)*(E8+E10+(2*G8))</f>
        <v>22.75</v>
      </c>
      <c r="F24" s="24" t="s">
        <v>85</v>
      </c>
      <c r="G24" s="60">
        <f>SUM(E22:E26)+G23</f>
        <v>554.48958333333326</v>
      </c>
      <c r="H24" s="70"/>
    </row>
    <row r="25" spans="1:8" x14ac:dyDescent="0.3">
      <c r="A25" s="64"/>
      <c r="B25" s="67"/>
      <c r="C25" s="67"/>
      <c r="D25" s="22" t="s">
        <v>145</v>
      </c>
      <c r="E25" s="57">
        <f>G9*(5+(5+10/12))</f>
        <v>10.833333333333332</v>
      </c>
      <c r="F25" s="19"/>
      <c r="G25" s="61">
        <f>G24/9</f>
        <v>61.609953703703695</v>
      </c>
      <c r="H25" s="70"/>
    </row>
    <row r="26" spans="1:8" x14ac:dyDescent="0.3">
      <c r="A26" s="65"/>
      <c r="B26" s="68"/>
      <c r="C26" s="68"/>
      <c r="D26" s="42" t="s">
        <v>146</v>
      </c>
      <c r="E26" s="58">
        <f>G9*(E8+E10+(2*G8))</f>
        <v>45.5</v>
      </c>
      <c r="F26" s="27"/>
      <c r="G26" s="28"/>
      <c r="H26" s="71"/>
    </row>
    <row r="27" spans="1:8" x14ac:dyDescent="0.3">
      <c r="A27" s="74" t="s">
        <v>42</v>
      </c>
      <c r="B27" s="73" t="s">
        <v>57</v>
      </c>
      <c r="C27" s="73" t="s">
        <v>78</v>
      </c>
      <c r="D27" s="53" t="s">
        <v>131</v>
      </c>
      <c r="E27" s="18" t="s">
        <v>134</v>
      </c>
      <c r="F27" s="19"/>
      <c r="G27" s="25"/>
      <c r="H27" s="72">
        <f>ROUNDUP(F31,0)</f>
        <v>95</v>
      </c>
    </row>
    <row r="28" spans="1:8" x14ac:dyDescent="0.3">
      <c r="A28" s="64"/>
      <c r="B28" s="67"/>
      <c r="C28" s="67"/>
      <c r="D28" s="18" t="s">
        <v>135</v>
      </c>
      <c r="E28" s="19">
        <v>59</v>
      </c>
      <c r="F28" s="18" t="s">
        <v>91</v>
      </c>
      <c r="G28" s="40"/>
      <c r="H28" s="70"/>
    </row>
    <row r="29" spans="1:8" x14ac:dyDescent="0.3">
      <c r="A29" s="64"/>
      <c r="B29" s="67"/>
      <c r="C29" s="67"/>
      <c r="D29" s="18" t="s">
        <v>136</v>
      </c>
      <c r="E29" s="19">
        <v>5</v>
      </c>
      <c r="F29" s="18" t="s">
        <v>91</v>
      </c>
      <c r="G29" s="25"/>
      <c r="H29" s="70"/>
    </row>
    <row r="30" spans="1:8" x14ac:dyDescent="0.3">
      <c r="A30" s="64"/>
      <c r="B30" s="67"/>
      <c r="C30" s="67"/>
      <c r="D30" s="18" t="s">
        <v>137</v>
      </c>
      <c r="E30" s="19">
        <v>1</v>
      </c>
      <c r="F30" s="18" t="s">
        <v>91</v>
      </c>
      <c r="G30" s="25"/>
      <c r="H30" s="70"/>
    </row>
    <row r="31" spans="1:8" x14ac:dyDescent="0.3">
      <c r="A31" s="65"/>
      <c r="B31" s="68"/>
      <c r="C31" s="68"/>
      <c r="D31" s="52" t="s">
        <v>85</v>
      </c>
      <c r="E31" s="27">
        <f>2*((E28+2)*(E29+2*E30))</f>
        <v>854</v>
      </c>
      <c r="F31" s="27">
        <f>E31/9</f>
        <v>94.888888888888886</v>
      </c>
      <c r="G31" s="51" t="s">
        <v>88</v>
      </c>
      <c r="H31" s="71"/>
    </row>
    <row r="32" spans="1:8" x14ac:dyDescent="0.3">
      <c r="A32" s="74" t="s">
        <v>43</v>
      </c>
      <c r="B32" s="73" t="s">
        <v>56</v>
      </c>
      <c r="C32" s="73" t="s">
        <v>78</v>
      </c>
      <c r="D32" s="53" t="s">
        <v>132</v>
      </c>
      <c r="E32" s="19" t="s">
        <v>133</v>
      </c>
      <c r="F32" s="19"/>
      <c r="G32" s="25"/>
      <c r="H32" s="72">
        <f>ROUNDUP(F36,0)</f>
        <v>105</v>
      </c>
    </row>
    <row r="33" spans="1:8" x14ac:dyDescent="0.3">
      <c r="A33" s="64"/>
      <c r="B33" s="67"/>
      <c r="C33" s="67"/>
      <c r="D33" s="18" t="s">
        <v>135</v>
      </c>
      <c r="E33" s="19">
        <v>59</v>
      </c>
      <c r="F33" s="18" t="s">
        <v>91</v>
      </c>
      <c r="G33" s="25"/>
      <c r="H33" s="70"/>
    </row>
    <row r="34" spans="1:8" x14ac:dyDescent="0.3">
      <c r="A34" s="64"/>
      <c r="B34" s="67"/>
      <c r="C34" s="67"/>
      <c r="D34" s="18" t="s">
        <v>138</v>
      </c>
      <c r="E34" s="19">
        <v>12</v>
      </c>
      <c r="F34" s="18" t="s">
        <v>91</v>
      </c>
      <c r="G34" s="25"/>
      <c r="H34" s="70"/>
    </row>
    <row r="35" spans="1:8" x14ac:dyDescent="0.3">
      <c r="A35" s="64"/>
      <c r="B35" s="67"/>
      <c r="C35" s="67"/>
      <c r="D35" s="18" t="s">
        <v>137</v>
      </c>
      <c r="E35" s="19">
        <v>1</v>
      </c>
      <c r="F35" s="18" t="s">
        <v>91</v>
      </c>
      <c r="G35" s="25"/>
      <c r="H35" s="70"/>
    </row>
    <row r="36" spans="1:8" x14ac:dyDescent="0.3">
      <c r="A36" s="65"/>
      <c r="B36" s="68"/>
      <c r="C36" s="68"/>
      <c r="D36" s="52" t="s">
        <v>85</v>
      </c>
      <c r="E36" s="27">
        <f>E33*((E34+2*E35)+2)</f>
        <v>944</v>
      </c>
      <c r="F36" s="27">
        <f>E36/9</f>
        <v>104.88888888888889</v>
      </c>
      <c r="G36" s="51" t="s">
        <v>88</v>
      </c>
      <c r="H36" s="71"/>
    </row>
    <row r="37" spans="1:8" x14ac:dyDescent="0.3">
      <c r="A37" s="74" t="s">
        <v>44</v>
      </c>
      <c r="B37" s="73" t="s">
        <v>55</v>
      </c>
      <c r="C37" s="73" t="s">
        <v>77</v>
      </c>
      <c r="D37" s="19"/>
      <c r="E37" s="19" t="s">
        <v>139</v>
      </c>
      <c r="F37" s="19"/>
      <c r="G37" s="25"/>
      <c r="H37" s="72">
        <f>ROUNDUP(E40,0)</f>
        <v>28</v>
      </c>
    </row>
    <row r="38" spans="1:8" x14ac:dyDescent="0.3">
      <c r="A38" s="64"/>
      <c r="B38" s="67"/>
      <c r="C38" s="67"/>
      <c r="D38" s="18" t="s">
        <v>137</v>
      </c>
      <c r="E38" s="19">
        <v>1</v>
      </c>
      <c r="F38" s="18" t="s">
        <v>91</v>
      </c>
      <c r="G38" s="25"/>
      <c r="H38" s="70"/>
    </row>
    <row r="39" spans="1:8" x14ac:dyDescent="0.3">
      <c r="A39" s="64"/>
      <c r="B39" s="67"/>
      <c r="C39" s="67"/>
      <c r="D39" s="18" t="s">
        <v>136</v>
      </c>
      <c r="E39" s="19">
        <v>5</v>
      </c>
      <c r="F39" s="18" t="s">
        <v>91</v>
      </c>
      <c r="G39" s="25"/>
      <c r="H39" s="70"/>
    </row>
    <row r="40" spans="1:8" x14ac:dyDescent="0.3">
      <c r="A40" s="64"/>
      <c r="B40" s="67"/>
      <c r="C40" s="67"/>
      <c r="D40" s="24" t="s">
        <v>85</v>
      </c>
      <c r="E40" s="19">
        <f>4*(E38*(E39+2*E38))</f>
        <v>28</v>
      </c>
      <c r="F40" s="18" t="s">
        <v>86</v>
      </c>
      <c r="G40" s="25"/>
      <c r="H40" s="70"/>
    </row>
    <row r="41" spans="1:8" x14ac:dyDescent="0.3">
      <c r="A41" s="65"/>
      <c r="B41" s="68"/>
      <c r="C41" s="68"/>
      <c r="D41" s="27"/>
      <c r="E41" s="27"/>
      <c r="F41" s="27"/>
      <c r="G41" s="28"/>
      <c r="H41" s="71"/>
    </row>
    <row r="42" spans="1:8" x14ac:dyDescent="0.3">
      <c r="A42" s="74" t="s">
        <v>45</v>
      </c>
      <c r="B42" s="73" t="s">
        <v>54</v>
      </c>
      <c r="C42" s="73" t="s">
        <v>79</v>
      </c>
      <c r="D42" s="18" t="s">
        <v>114</v>
      </c>
      <c r="E42" s="19">
        <v>33</v>
      </c>
      <c r="F42" s="18" t="s">
        <v>91</v>
      </c>
      <c r="G42" s="25"/>
      <c r="H42" s="72">
        <f>ROUNDUP(E44,0)</f>
        <v>75</v>
      </c>
    </row>
    <row r="43" spans="1:8" x14ac:dyDescent="0.3">
      <c r="A43" s="64"/>
      <c r="B43" s="67"/>
      <c r="C43" s="67"/>
      <c r="D43" s="18" t="s">
        <v>115</v>
      </c>
      <c r="E43" s="19">
        <v>42</v>
      </c>
      <c r="F43" s="18" t="s">
        <v>91</v>
      </c>
      <c r="G43" s="25"/>
      <c r="H43" s="70"/>
    </row>
    <row r="44" spans="1:8" x14ac:dyDescent="0.3">
      <c r="A44" s="64"/>
      <c r="B44" s="67"/>
      <c r="C44" s="67"/>
      <c r="D44" s="24" t="s">
        <v>85</v>
      </c>
      <c r="E44" s="19">
        <f>E42+E43</f>
        <v>75</v>
      </c>
      <c r="F44" s="18" t="s">
        <v>91</v>
      </c>
      <c r="G44" s="25"/>
      <c r="H44" s="70"/>
    </row>
    <row r="45" spans="1:8" x14ac:dyDescent="0.3">
      <c r="A45" s="64"/>
      <c r="B45" s="67"/>
      <c r="C45" s="67"/>
      <c r="D45" s="19"/>
      <c r="E45" s="19"/>
      <c r="F45" s="19"/>
      <c r="G45" s="25"/>
      <c r="H45" s="70"/>
    </row>
    <row r="46" spans="1:8" x14ac:dyDescent="0.3">
      <c r="A46" s="65"/>
      <c r="B46" s="68"/>
      <c r="C46" s="68"/>
      <c r="D46" s="27"/>
      <c r="E46" s="27"/>
      <c r="F46" s="27"/>
      <c r="G46" s="28"/>
      <c r="H46" s="71"/>
    </row>
    <row r="47" spans="1:8" x14ac:dyDescent="0.3">
      <c r="A47" s="74" t="s">
        <v>46</v>
      </c>
      <c r="B47" s="73" t="s">
        <v>53</v>
      </c>
      <c r="C47" s="73" t="s">
        <v>80</v>
      </c>
      <c r="D47" s="38" t="s">
        <v>119</v>
      </c>
      <c r="E47" s="55">
        <f>((5+10.5/12)+8.5)/2</f>
        <v>7.1875</v>
      </c>
      <c r="F47" s="38" t="s">
        <v>117</v>
      </c>
      <c r="G47" s="54">
        <v>8.5</v>
      </c>
      <c r="H47" s="72">
        <f>ROUNDUP(G51,0)</f>
        <v>27</v>
      </c>
    </row>
    <row r="48" spans="1:8" x14ac:dyDescent="0.3">
      <c r="A48" s="64"/>
      <c r="B48" s="67"/>
      <c r="C48" s="67"/>
      <c r="D48" s="18" t="s">
        <v>120</v>
      </c>
      <c r="E48" s="45">
        <v>7.5</v>
      </c>
      <c r="F48" s="18" t="s">
        <v>118</v>
      </c>
      <c r="G48" s="47">
        <v>14</v>
      </c>
      <c r="H48" s="70"/>
    </row>
    <row r="49" spans="1:8" x14ac:dyDescent="0.3">
      <c r="A49" s="64"/>
      <c r="B49" s="67"/>
      <c r="C49" s="67"/>
      <c r="D49" s="18" t="s">
        <v>121</v>
      </c>
      <c r="E49" s="45">
        <f>(5+8.5)/2</f>
        <v>6.75</v>
      </c>
      <c r="F49" s="18" t="s">
        <v>140</v>
      </c>
      <c r="G49" s="47">
        <v>2</v>
      </c>
      <c r="H49" s="70"/>
    </row>
    <row r="50" spans="1:8" x14ac:dyDescent="0.3">
      <c r="A50" s="64"/>
      <c r="B50" s="67"/>
      <c r="C50" s="67"/>
      <c r="D50" s="18" t="s">
        <v>122</v>
      </c>
      <c r="E50" s="45">
        <v>10</v>
      </c>
      <c r="F50" s="19" t="s">
        <v>85</v>
      </c>
      <c r="G50" s="48">
        <f>(E47*E48*G49)+(E49*E50*G49)+2*(G47*G48*G49)</f>
        <v>718.8125</v>
      </c>
      <c r="H50" s="70"/>
    </row>
    <row r="51" spans="1:8" ht="15" thickBot="1" x14ac:dyDescent="0.35">
      <c r="A51" s="77"/>
      <c r="B51" s="75"/>
      <c r="C51" s="75"/>
      <c r="D51" s="36"/>
      <c r="E51" s="36"/>
      <c r="F51" s="36"/>
      <c r="G51" s="56">
        <f>G50/27</f>
        <v>26.622685185185187</v>
      </c>
      <c r="H51" s="76"/>
    </row>
  </sheetData>
  <mergeCells count="38">
    <mergeCell ref="C47:C51"/>
    <mergeCell ref="A47:A51"/>
    <mergeCell ref="B47:B51"/>
    <mergeCell ref="H47:H51"/>
    <mergeCell ref="C7:C11"/>
    <mergeCell ref="C12:C16"/>
    <mergeCell ref="C17:C21"/>
    <mergeCell ref="C22:C26"/>
    <mergeCell ref="C27:C31"/>
    <mergeCell ref="C32:C36"/>
    <mergeCell ref="C37:C41"/>
    <mergeCell ref="A37:A41"/>
    <mergeCell ref="B37:B41"/>
    <mergeCell ref="H37:H41"/>
    <mergeCell ref="A42:A46"/>
    <mergeCell ref="B42:B46"/>
    <mergeCell ref="H42:H46"/>
    <mergeCell ref="C42:C46"/>
    <mergeCell ref="A27:A31"/>
    <mergeCell ref="B27:B31"/>
    <mergeCell ref="H27:H31"/>
    <mergeCell ref="A32:A36"/>
    <mergeCell ref="B32:B36"/>
    <mergeCell ref="H32:H36"/>
    <mergeCell ref="A17:A21"/>
    <mergeCell ref="B17:B21"/>
    <mergeCell ref="H17:H21"/>
    <mergeCell ref="A22:A26"/>
    <mergeCell ref="B22:B26"/>
    <mergeCell ref="H22:H26"/>
    <mergeCell ref="F22:F23"/>
    <mergeCell ref="D6:G6"/>
    <mergeCell ref="A7:A11"/>
    <mergeCell ref="B7:B11"/>
    <mergeCell ref="H7:H11"/>
    <mergeCell ref="A12:A16"/>
    <mergeCell ref="B12:B16"/>
    <mergeCell ref="H12:H16"/>
  </mergeCells>
  <printOptions horizontalCentered="1" verticalCentered="1"/>
  <pageMargins left="0" right="0" top="0" bottom="0" header="0" footer="0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F88F6-0799-4889-B79D-2AC6AFBE1615}">
  <dimension ref="A1:H51"/>
  <sheetViews>
    <sheetView showGridLines="0" workbookViewId="0">
      <selection activeCell="F5" sqref="F5"/>
    </sheetView>
  </sheetViews>
  <sheetFormatPr defaultColWidth="9.109375" defaultRowHeight="14.4" x14ac:dyDescent="0.3"/>
  <cols>
    <col min="1" max="1" width="8.6640625" style="1" bestFit="1" customWidth="1"/>
    <col min="2" max="2" width="14.33203125" style="1" customWidth="1"/>
    <col min="3" max="3" width="5.21875" style="1" bestFit="1" customWidth="1"/>
    <col min="4" max="4" width="14.33203125" style="1" customWidth="1"/>
    <col min="5" max="5" width="11.6640625" style="1" bestFit="1" customWidth="1"/>
    <col min="6" max="6" width="18.33203125" style="1" customWidth="1"/>
    <col min="7" max="7" width="9.109375" style="1"/>
    <col min="8" max="8" width="18.33203125" style="1" customWidth="1"/>
    <col min="9" max="16384" width="9.109375" style="1"/>
  </cols>
  <sheetData>
    <row r="1" spans="1:8" x14ac:dyDescent="0.3">
      <c r="A1" s="2"/>
      <c r="B1" s="3"/>
      <c r="C1" s="3"/>
      <c r="D1" s="3"/>
      <c r="E1" s="3" t="s">
        <v>0</v>
      </c>
      <c r="F1" s="4" t="s">
        <v>12</v>
      </c>
      <c r="G1" s="4"/>
      <c r="H1" s="5"/>
    </row>
    <row r="2" spans="1:8" x14ac:dyDescent="0.3">
      <c r="A2" s="6"/>
      <c r="B2" s="7"/>
      <c r="C2" s="7"/>
      <c r="D2" s="7"/>
      <c r="E2" s="7" t="s">
        <v>1</v>
      </c>
      <c r="F2" s="8" t="s">
        <v>13</v>
      </c>
      <c r="G2" s="8"/>
      <c r="H2" s="9"/>
    </row>
    <row r="3" spans="1:8" x14ac:dyDescent="0.3">
      <c r="A3" s="6"/>
      <c r="B3" s="7"/>
      <c r="C3" s="7"/>
      <c r="D3" s="7"/>
      <c r="E3" s="7" t="s">
        <v>2</v>
      </c>
      <c r="F3" s="14">
        <v>4</v>
      </c>
      <c r="G3" s="10" t="s">
        <v>3</v>
      </c>
      <c r="H3" s="15">
        <v>4</v>
      </c>
    </row>
    <row r="4" spans="1:8" x14ac:dyDescent="0.3">
      <c r="A4" s="6"/>
      <c r="B4" s="7"/>
      <c r="C4" s="7"/>
      <c r="D4" s="7"/>
      <c r="E4" s="7" t="s">
        <v>4</v>
      </c>
      <c r="F4" s="14" t="s">
        <v>11</v>
      </c>
      <c r="G4" s="7" t="s">
        <v>5</v>
      </c>
      <c r="H4" s="16">
        <v>43990</v>
      </c>
    </row>
    <row r="5" spans="1:8" x14ac:dyDescent="0.3">
      <c r="A5" s="6"/>
      <c r="B5" s="7"/>
      <c r="C5" s="7"/>
      <c r="D5" s="7"/>
      <c r="E5" s="7" t="s">
        <v>6</v>
      </c>
      <c r="F5" s="14"/>
      <c r="G5" s="7" t="s">
        <v>5</v>
      </c>
      <c r="H5" s="15"/>
    </row>
    <row r="6" spans="1:8" ht="15" thickBot="1" x14ac:dyDescent="0.35">
      <c r="A6" s="13" t="s">
        <v>7</v>
      </c>
      <c r="B6" s="17" t="s">
        <v>8</v>
      </c>
      <c r="C6" s="17" t="s">
        <v>76</v>
      </c>
      <c r="D6" s="62" t="s">
        <v>9</v>
      </c>
      <c r="E6" s="62"/>
      <c r="F6" s="62"/>
      <c r="G6" s="62"/>
      <c r="H6" s="11" t="s">
        <v>10</v>
      </c>
    </row>
    <row r="7" spans="1:8" x14ac:dyDescent="0.3">
      <c r="A7" s="63" t="s">
        <v>47</v>
      </c>
      <c r="B7" s="66" t="s">
        <v>52</v>
      </c>
      <c r="C7" s="66" t="s">
        <v>79</v>
      </c>
      <c r="D7" s="18" t="s">
        <v>113</v>
      </c>
      <c r="E7" s="19">
        <v>59</v>
      </c>
      <c r="F7" s="20" t="s">
        <v>91</v>
      </c>
      <c r="G7" s="39"/>
      <c r="H7" s="69">
        <f>ROUNDUP(E8,0)</f>
        <v>59</v>
      </c>
    </row>
    <row r="8" spans="1:8" x14ac:dyDescent="0.3">
      <c r="A8" s="64"/>
      <c r="B8" s="67"/>
      <c r="C8" s="67"/>
      <c r="D8" s="24" t="s">
        <v>85</v>
      </c>
      <c r="E8" s="19">
        <f>E7</f>
        <v>59</v>
      </c>
      <c r="F8" s="22" t="s">
        <v>91</v>
      </c>
      <c r="G8" s="40"/>
      <c r="H8" s="70"/>
    </row>
    <row r="9" spans="1:8" x14ac:dyDescent="0.3">
      <c r="A9" s="64"/>
      <c r="B9" s="67"/>
      <c r="C9" s="67"/>
      <c r="D9" s="24"/>
      <c r="E9" s="19"/>
      <c r="F9" s="19"/>
      <c r="G9" s="25"/>
      <c r="H9" s="70"/>
    </row>
    <row r="10" spans="1:8" x14ac:dyDescent="0.3">
      <c r="A10" s="64"/>
      <c r="B10" s="67"/>
      <c r="C10" s="67"/>
      <c r="D10" s="26"/>
      <c r="E10" s="19"/>
      <c r="F10" s="19"/>
      <c r="G10" s="25"/>
      <c r="H10" s="70"/>
    </row>
    <row r="11" spans="1:8" x14ac:dyDescent="0.3">
      <c r="A11" s="65"/>
      <c r="B11" s="68"/>
      <c r="C11" s="68"/>
      <c r="D11" s="27"/>
      <c r="E11" s="27"/>
      <c r="F11" s="27"/>
      <c r="G11" s="28"/>
      <c r="H11" s="71"/>
    </row>
    <row r="12" spans="1:8" x14ac:dyDescent="0.3">
      <c r="A12" s="74" t="s">
        <v>48</v>
      </c>
      <c r="B12" s="73" t="s">
        <v>51</v>
      </c>
      <c r="C12" s="73" t="s">
        <v>79</v>
      </c>
      <c r="D12" s="18" t="s">
        <v>113</v>
      </c>
      <c r="E12" s="19">
        <v>75</v>
      </c>
      <c r="F12" s="29" t="s">
        <v>91</v>
      </c>
      <c r="G12" s="41"/>
      <c r="H12" s="72">
        <f>ROUNDUP(E13,0)</f>
        <v>75</v>
      </c>
    </row>
    <row r="13" spans="1:8" x14ac:dyDescent="0.3">
      <c r="A13" s="64"/>
      <c r="B13" s="67"/>
      <c r="C13" s="67"/>
      <c r="D13" s="24" t="s">
        <v>85</v>
      </c>
      <c r="E13" s="19">
        <f>E12</f>
        <v>75</v>
      </c>
      <c r="F13" s="22" t="s">
        <v>91</v>
      </c>
      <c r="G13" s="40"/>
      <c r="H13" s="70"/>
    </row>
    <row r="14" spans="1:8" x14ac:dyDescent="0.3">
      <c r="A14" s="64"/>
      <c r="B14" s="67"/>
      <c r="C14" s="67"/>
      <c r="D14" s="53" t="s">
        <v>141</v>
      </c>
      <c r="E14" s="19"/>
      <c r="F14" s="19"/>
      <c r="G14" s="25"/>
      <c r="H14" s="70"/>
    </row>
    <row r="15" spans="1:8" x14ac:dyDescent="0.3">
      <c r="A15" s="64"/>
      <c r="B15" s="67"/>
      <c r="C15" s="67"/>
      <c r="D15" s="24"/>
      <c r="E15" s="19"/>
      <c r="F15" s="19"/>
      <c r="G15" s="25"/>
      <c r="H15" s="70"/>
    </row>
    <row r="16" spans="1:8" x14ac:dyDescent="0.3">
      <c r="A16" s="65"/>
      <c r="B16" s="68"/>
      <c r="C16" s="68"/>
      <c r="D16" s="31"/>
      <c r="E16" s="27"/>
      <c r="F16" s="27"/>
      <c r="G16" s="28"/>
      <c r="H16" s="71"/>
    </row>
    <row r="17" spans="1:8" x14ac:dyDescent="0.3">
      <c r="A17" s="74" t="s">
        <v>49</v>
      </c>
      <c r="B17" s="73" t="s">
        <v>50</v>
      </c>
      <c r="C17" s="73" t="s">
        <v>79</v>
      </c>
      <c r="D17" s="18" t="s">
        <v>113</v>
      </c>
      <c r="E17" s="19">
        <v>100</v>
      </c>
      <c r="F17" s="29" t="s">
        <v>91</v>
      </c>
      <c r="G17" s="41"/>
      <c r="H17" s="72">
        <f>ROUNDUP(E18,0)</f>
        <v>100</v>
      </c>
    </row>
    <row r="18" spans="1:8" x14ac:dyDescent="0.3">
      <c r="A18" s="64"/>
      <c r="B18" s="67"/>
      <c r="C18" s="67"/>
      <c r="D18" s="24" t="s">
        <v>85</v>
      </c>
      <c r="E18" s="19">
        <f>E17</f>
        <v>100</v>
      </c>
      <c r="F18" s="22" t="s">
        <v>91</v>
      </c>
      <c r="G18" s="40"/>
      <c r="H18" s="70"/>
    </row>
    <row r="19" spans="1:8" x14ac:dyDescent="0.3">
      <c r="A19" s="64"/>
      <c r="B19" s="67"/>
      <c r="C19" s="67"/>
      <c r="D19" s="53" t="s">
        <v>141</v>
      </c>
      <c r="E19" s="19"/>
      <c r="F19" s="19"/>
      <c r="G19" s="25"/>
      <c r="H19" s="70"/>
    </row>
    <row r="20" spans="1:8" x14ac:dyDescent="0.3">
      <c r="A20" s="64"/>
      <c r="B20" s="67"/>
      <c r="C20" s="67"/>
      <c r="D20" s="24"/>
      <c r="E20" s="19"/>
      <c r="F20" s="33"/>
      <c r="G20" s="25"/>
      <c r="H20" s="70"/>
    </row>
    <row r="21" spans="1:8" x14ac:dyDescent="0.3">
      <c r="A21" s="65"/>
      <c r="B21" s="68"/>
      <c r="C21" s="68"/>
      <c r="D21" s="31"/>
      <c r="E21" s="27"/>
      <c r="F21" s="27"/>
      <c r="G21" s="28"/>
      <c r="H21" s="71"/>
    </row>
    <row r="22" spans="1:8" x14ac:dyDescent="0.3">
      <c r="A22" s="74" t="s">
        <v>160</v>
      </c>
      <c r="B22" s="73" t="s">
        <v>159</v>
      </c>
      <c r="C22" s="73" t="s">
        <v>80</v>
      </c>
      <c r="D22" s="18" t="s">
        <v>161</v>
      </c>
      <c r="E22" s="19"/>
      <c r="F22" s="29"/>
      <c r="G22" s="41"/>
      <c r="H22" s="72">
        <f>ROUNDUP(E26,0)</f>
        <v>488</v>
      </c>
    </row>
    <row r="23" spans="1:8" x14ac:dyDescent="0.3">
      <c r="A23" s="64"/>
      <c r="B23" s="67"/>
      <c r="C23" s="67"/>
      <c r="D23" s="22" t="s">
        <v>163</v>
      </c>
      <c r="E23" s="19">
        <v>223</v>
      </c>
      <c r="F23" s="22" t="s">
        <v>86</v>
      </c>
      <c r="G23" s="40"/>
      <c r="H23" s="70"/>
    </row>
    <row r="24" spans="1:8" x14ac:dyDescent="0.3">
      <c r="A24" s="64"/>
      <c r="B24" s="67"/>
      <c r="C24" s="67"/>
      <c r="D24" s="22" t="s">
        <v>162</v>
      </c>
      <c r="E24" s="19">
        <v>59</v>
      </c>
      <c r="F24" s="22" t="s">
        <v>91</v>
      </c>
      <c r="G24" s="40"/>
      <c r="H24" s="70"/>
    </row>
    <row r="25" spans="1:8" x14ac:dyDescent="0.3">
      <c r="A25" s="64"/>
      <c r="B25" s="67"/>
      <c r="C25" s="67"/>
      <c r="D25" s="24" t="s">
        <v>85</v>
      </c>
      <c r="E25" s="19">
        <f>E23*E24</f>
        <v>13157</v>
      </c>
      <c r="F25" s="18" t="s">
        <v>164</v>
      </c>
      <c r="G25" s="25"/>
      <c r="H25" s="70"/>
    </row>
    <row r="26" spans="1:8" x14ac:dyDescent="0.3">
      <c r="A26" s="65"/>
      <c r="B26" s="68"/>
      <c r="C26" s="68"/>
      <c r="D26" s="52"/>
      <c r="E26" s="27">
        <f>E25/27</f>
        <v>487.2962962962963</v>
      </c>
      <c r="F26" s="42" t="s">
        <v>98</v>
      </c>
      <c r="G26" s="51"/>
      <c r="H26" s="71"/>
    </row>
    <row r="27" spans="1:8" x14ac:dyDescent="0.3">
      <c r="A27" s="74"/>
      <c r="B27" s="73"/>
      <c r="C27" s="73"/>
      <c r="D27" s="18"/>
      <c r="E27" s="19"/>
      <c r="F27" s="19"/>
      <c r="G27" s="25"/>
      <c r="H27" s="72"/>
    </row>
    <row r="28" spans="1:8" x14ac:dyDescent="0.3">
      <c r="A28" s="64"/>
      <c r="B28" s="67"/>
      <c r="C28" s="67"/>
      <c r="D28" s="18"/>
      <c r="E28" s="19"/>
      <c r="F28" s="22"/>
      <c r="G28" s="40"/>
      <c r="H28" s="70"/>
    </row>
    <row r="29" spans="1:8" x14ac:dyDescent="0.3">
      <c r="A29" s="64"/>
      <c r="B29" s="67"/>
      <c r="C29" s="67"/>
      <c r="D29" s="19"/>
      <c r="E29" s="19"/>
      <c r="F29" s="19"/>
      <c r="G29" s="25"/>
      <c r="H29" s="70"/>
    </row>
    <row r="30" spans="1:8" x14ac:dyDescent="0.3">
      <c r="A30" s="64"/>
      <c r="B30" s="67"/>
      <c r="C30" s="67"/>
      <c r="D30" s="19"/>
      <c r="E30" s="19"/>
      <c r="F30" s="19"/>
      <c r="G30" s="25"/>
      <c r="H30" s="70"/>
    </row>
    <row r="31" spans="1:8" x14ac:dyDescent="0.3">
      <c r="A31" s="65"/>
      <c r="B31" s="68"/>
      <c r="C31" s="68"/>
      <c r="D31" s="27"/>
      <c r="E31" s="27"/>
      <c r="F31" s="27"/>
      <c r="G31" s="28"/>
      <c r="H31" s="71"/>
    </row>
    <row r="32" spans="1:8" x14ac:dyDescent="0.3">
      <c r="A32" s="74"/>
      <c r="B32" s="73"/>
      <c r="C32" s="73"/>
      <c r="D32" s="19"/>
      <c r="E32" s="19"/>
      <c r="F32" s="19"/>
      <c r="G32" s="25"/>
      <c r="H32" s="72"/>
    </row>
    <row r="33" spans="1:8" x14ac:dyDescent="0.3">
      <c r="A33" s="64"/>
      <c r="B33" s="67"/>
      <c r="C33" s="67"/>
      <c r="D33" s="19"/>
      <c r="E33" s="19"/>
      <c r="F33" s="19"/>
      <c r="G33" s="25"/>
      <c r="H33" s="70"/>
    </row>
    <row r="34" spans="1:8" x14ac:dyDescent="0.3">
      <c r="A34" s="64"/>
      <c r="B34" s="67"/>
      <c r="C34" s="67"/>
      <c r="D34" s="19"/>
      <c r="E34" s="19"/>
      <c r="F34" s="19"/>
      <c r="G34" s="25"/>
      <c r="H34" s="70"/>
    </row>
    <row r="35" spans="1:8" x14ac:dyDescent="0.3">
      <c r="A35" s="64"/>
      <c r="B35" s="67"/>
      <c r="C35" s="67"/>
      <c r="D35" s="19"/>
      <c r="E35" s="19"/>
      <c r="F35" s="19"/>
      <c r="G35" s="25"/>
      <c r="H35" s="70"/>
    </row>
    <row r="36" spans="1:8" x14ac:dyDescent="0.3">
      <c r="A36" s="65"/>
      <c r="B36" s="68"/>
      <c r="C36" s="68"/>
      <c r="D36" s="27"/>
      <c r="E36" s="27"/>
      <c r="F36" s="27"/>
      <c r="G36" s="28"/>
      <c r="H36" s="71"/>
    </row>
    <row r="37" spans="1:8" x14ac:dyDescent="0.3">
      <c r="A37" s="74"/>
      <c r="B37" s="73"/>
      <c r="C37" s="73"/>
      <c r="D37" s="19"/>
      <c r="E37" s="19"/>
      <c r="F37" s="19"/>
      <c r="G37" s="25"/>
      <c r="H37" s="72"/>
    </row>
    <row r="38" spans="1:8" x14ac:dyDescent="0.3">
      <c r="A38" s="64"/>
      <c r="B38" s="67"/>
      <c r="C38" s="67"/>
      <c r="D38" s="19"/>
      <c r="E38" s="19"/>
      <c r="F38" s="19"/>
      <c r="G38" s="25"/>
      <c r="H38" s="70"/>
    </row>
    <row r="39" spans="1:8" x14ac:dyDescent="0.3">
      <c r="A39" s="64"/>
      <c r="B39" s="67"/>
      <c r="C39" s="67"/>
      <c r="D39" s="19"/>
      <c r="E39" s="19"/>
      <c r="F39" s="19"/>
      <c r="G39" s="25"/>
      <c r="H39" s="70"/>
    </row>
    <row r="40" spans="1:8" x14ac:dyDescent="0.3">
      <c r="A40" s="64"/>
      <c r="B40" s="67"/>
      <c r="C40" s="67"/>
      <c r="D40" s="19"/>
      <c r="E40" s="19"/>
      <c r="F40" s="19"/>
      <c r="G40" s="25"/>
      <c r="H40" s="70"/>
    </row>
    <row r="41" spans="1:8" x14ac:dyDescent="0.3">
      <c r="A41" s="65"/>
      <c r="B41" s="68"/>
      <c r="C41" s="68"/>
      <c r="D41" s="27"/>
      <c r="E41" s="27"/>
      <c r="F41" s="27"/>
      <c r="G41" s="28"/>
      <c r="H41" s="71"/>
    </row>
    <row r="42" spans="1:8" x14ac:dyDescent="0.3">
      <c r="A42" s="74"/>
      <c r="B42" s="73"/>
      <c r="C42" s="73"/>
      <c r="D42" s="19"/>
      <c r="E42" s="19"/>
      <c r="F42" s="19"/>
      <c r="G42" s="25"/>
      <c r="H42" s="72"/>
    </row>
    <row r="43" spans="1:8" x14ac:dyDescent="0.3">
      <c r="A43" s="64"/>
      <c r="B43" s="67"/>
      <c r="C43" s="67"/>
      <c r="D43" s="19"/>
      <c r="E43" s="19"/>
      <c r="F43" s="19"/>
      <c r="G43" s="25"/>
      <c r="H43" s="70"/>
    </row>
    <row r="44" spans="1:8" x14ac:dyDescent="0.3">
      <c r="A44" s="64"/>
      <c r="B44" s="67"/>
      <c r="C44" s="67"/>
      <c r="D44" s="19"/>
      <c r="E44" s="19"/>
      <c r="F44" s="19"/>
      <c r="G44" s="25"/>
      <c r="H44" s="70"/>
    </row>
    <row r="45" spans="1:8" x14ac:dyDescent="0.3">
      <c r="A45" s="64"/>
      <c r="B45" s="67"/>
      <c r="C45" s="67"/>
      <c r="D45" s="19"/>
      <c r="E45" s="19"/>
      <c r="F45" s="19"/>
      <c r="G45" s="25"/>
      <c r="H45" s="70"/>
    </row>
    <row r="46" spans="1:8" x14ac:dyDescent="0.3">
      <c r="A46" s="65"/>
      <c r="B46" s="68"/>
      <c r="C46" s="68"/>
      <c r="D46" s="27"/>
      <c r="E46" s="27"/>
      <c r="F46" s="27"/>
      <c r="G46" s="28"/>
      <c r="H46" s="71"/>
    </row>
    <row r="47" spans="1:8" x14ac:dyDescent="0.3">
      <c r="A47" s="74"/>
      <c r="B47" s="73"/>
      <c r="C47" s="73"/>
      <c r="D47" s="34"/>
      <c r="E47" s="34"/>
      <c r="F47" s="34"/>
      <c r="G47" s="35"/>
      <c r="H47" s="72"/>
    </row>
    <row r="48" spans="1:8" x14ac:dyDescent="0.3">
      <c r="A48" s="64"/>
      <c r="B48" s="67"/>
      <c r="C48" s="67"/>
      <c r="D48" s="19"/>
      <c r="E48" s="19"/>
      <c r="F48" s="19"/>
      <c r="G48" s="25"/>
      <c r="H48" s="70"/>
    </row>
    <row r="49" spans="1:8" x14ac:dyDescent="0.3">
      <c r="A49" s="64"/>
      <c r="B49" s="67"/>
      <c r="C49" s="67"/>
      <c r="D49" s="19"/>
      <c r="E49" s="19"/>
      <c r="F49" s="19"/>
      <c r="G49" s="25"/>
      <c r="H49" s="70"/>
    </row>
    <row r="50" spans="1:8" x14ac:dyDescent="0.3">
      <c r="A50" s="64"/>
      <c r="B50" s="67"/>
      <c r="C50" s="67"/>
      <c r="D50" s="19"/>
      <c r="E50" s="19"/>
      <c r="F50" s="19"/>
      <c r="G50" s="25"/>
      <c r="H50" s="70"/>
    </row>
    <row r="51" spans="1:8" ht="15" thickBot="1" x14ac:dyDescent="0.35">
      <c r="A51" s="77"/>
      <c r="B51" s="75"/>
      <c r="C51" s="75"/>
      <c r="D51" s="36"/>
      <c r="E51" s="36"/>
      <c r="F51" s="36"/>
      <c r="G51" s="37"/>
      <c r="H51" s="76"/>
    </row>
  </sheetData>
  <mergeCells count="37">
    <mergeCell ref="C47:C51"/>
    <mergeCell ref="A47:A51"/>
    <mergeCell ref="B47:B51"/>
    <mergeCell ref="H47:H51"/>
    <mergeCell ref="C7:C11"/>
    <mergeCell ref="C12:C16"/>
    <mergeCell ref="C17:C21"/>
    <mergeCell ref="C22:C26"/>
    <mergeCell ref="C27:C31"/>
    <mergeCell ref="C32:C36"/>
    <mergeCell ref="C37:C41"/>
    <mergeCell ref="A37:A41"/>
    <mergeCell ref="B37:B41"/>
    <mergeCell ref="H37:H41"/>
    <mergeCell ref="A42:A46"/>
    <mergeCell ref="B42:B46"/>
    <mergeCell ref="H42:H46"/>
    <mergeCell ref="C42:C46"/>
    <mergeCell ref="A27:A31"/>
    <mergeCell ref="B27:B31"/>
    <mergeCell ref="H27:H31"/>
    <mergeCell ref="A32:A36"/>
    <mergeCell ref="B32:B36"/>
    <mergeCell ref="H32:H36"/>
    <mergeCell ref="A17:A21"/>
    <mergeCell ref="B17:B21"/>
    <mergeCell ref="H17:H21"/>
    <mergeCell ref="A22:A26"/>
    <mergeCell ref="B22:B26"/>
    <mergeCell ref="H22:H26"/>
    <mergeCell ref="D6:G6"/>
    <mergeCell ref="A7:A11"/>
    <mergeCell ref="B7:B11"/>
    <mergeCell ref="H7:H11"/>
    <mergeCell ref="A12:A16"/>
    <mergeCell ref="B12:B16"/>
    <mergeCell ref="H12:H16"/>
  </mergeCells>
  <printOptions horizontalCentered="1" verticalCentered="1"/>
  <pageMargins left="0" right="0" top="0" bottom="0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Sheet1!Print_Area</vt:lpstr>
      <vt:lpstr>Sheet2!Print_Area</vt:lpstr>
      <vt:lpstr>Sheet3!Print_Area</vt:lpstr>
      <vt:lpstr>Sheet4!Print_Area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Caleb Slyh</dc:creator>
  <cp:lastModifiedBy>Caleb Slyh</cp:lastModifiedBy>
  <cp:lastPrinted>2020-02-28T18:51:37Z</cp:lastPrinted>
  <dcterms:created xsi:type="dcterms:W3CDTF">2020-02-28T18:35:18Z</dcterms:created>
  <dcterms:modified xsi:type="dcterms:W3CDTF">2020-06-11T13:58:13Z</dcterms:modified>
</cp:coreProperties>
</file>